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27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высота" sheetId="142" r:id="rId27"/>
    <sheet name="И ЯДРО" sheetId="69" r:id="rId28"/>
  </sheets>
  <definedNames>
    <definedName name="_xlnm._FilterDatabase" localSheetId="19" hidden="1">'И 400'!$B$10:$L$10</definedName>
    <definedName name="_xlnm._FilterDatabase" localSheetId="27" hidden="1">'И ЯДРО'!$B$10:$Q$11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5" hidden="1">И2000сп!$B$10:$K$10</definedName>
    <definedName name="_xlnm._FilterDatabase" localSheetId="22" hidden="1">И3000!$B$10:$K$10</definedName>
    <definedName name="_xlnm._FilterDatabase" localSheetId="17" hidden="1">И60!$B$10:$L$10</definedName>
    <definedName name="_xlnm._FilterDatabase" localSheetId="24" hidden="1">'И60 сб'!$B$10:$L$10</definedName>
    <definedName name="_xlnm._FilterDatabase" localSheetId="20" hidden="1">И800!$B$10:$M$10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6">'60м'!#REF!</definedName>
    <definedName name="CUMM" localSheetId="18">'60м'!#REF!</definedName>
    <definedName name="CUMM" localSheetId="23">#REF!</definedName>
    <definedName name="d_1" localSheetId="23">#REF!</definedName>
    <definedName name="d_1">#REF!</definedName>
    <definedName name="d_2" localSheetId="23">#REF!</definedName>
    <definedName name="d_2">#REF!</definedName>
    <definedName name="d_3" localSheetId="23">#REF!</definedName>
    <definedName name="d_4" localSheetId="23">#REF!</definedName>
    <definedName name="d_4">#REF!</definedName>
    <definedName name="d_5" localSheetId="23">#REF!</definedName>
    <definedName name="d_5">#REF!</definedName>
    <definedName name="d_6" localSheetId="23">#REF!</definedName>
    <definedName name="d_7" localSheetId="23">#REF!</definedName>
    <definedName name="d_7">#REF!</definedName>
    <definedName name="date_1">#REF!</definedName>
    <definedName name="Name_1" localSheetId="23">#REF!</definedName>
    <definedName name="Name_1">#REF!</definedName>
    <definedName name="Name_2" localSheetId="23">#REF!</definedName>
    <definedName name="Name_2">#REF!</definedName>
    <definedName name="Name_3" localSheetId="23">#REF!</definedName>
    <definedName name="Name_3">#REF!</definedName>
    <definedName name="Name_4" localSheetId="23">#REF!</definedName>
    <definedName name="Name_4">#REF!</definedName>
    <definedName name="Name_5">#REF!</definedName>
    <definedName name="Name_6" localSheetId="23">#REF!</definedName>
    <definedName name="Name_6">#REF!</definedName>
    <definedName name="Z_B28A55F2_F506_44F5_8B45_C06C81F4E83D_.wvu.Rows" localSheetId="19" hidden="1">'И 400'!#REF!</definedName>
    <definedName name="Z_B28A55F2_F506_44F5_8B45_C06C81F4E83D_.wvu.Rows" localSheetId="26" hidden="1">'И высота'!#REF!</definedName>
    <definedName name="Z_B28A55F2_F506_44F5_8B45_C06C81F4E83D_.wvu.Rows" localSheetId="27" hidden="1">'И ЯДРО'!#REF!</definedName>
    <definedName name="Z_B28A55F2_F506_44F5_8B45_C06C81F4E83D_.wvu.Rows" localSheetId="21" hidden="1">И1500!$20:$20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D20" i="134" l="1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<sst xmlns="http://schemas.openxmlformats.org/spreadsheetml/2006/main" count="2021" uniqueCount="569">
  <si>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</si>
  <si>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</si>
  <si>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</si>
  <si>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</si>
  <si>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</si>
  <si>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</si>
  <si>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</si>
  <si>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</si>
  <si>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</si>
  <si>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</si>
  <si>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</si>
  <si>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</si>
  <si>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</si>
  <si>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</si>
  <si>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</si>
  <si>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</si>
  <si>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</si>
  <si>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</si>
  <si>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</si>
  <si>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</si>
  <si>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</si>
  <si>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</si>
  <si>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</si>
  <si>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</si>
  <si>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</si>
  <si>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</si>
  <si>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</si>
  <si>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</si>
  <si>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</si>
  <si>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</si>
  <si>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</si>
  <si>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</si>
  <si>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</si>
  <si>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</si>
  <si>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</si>
  <si>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</si>
  <si>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</si>
  <si>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</si>
  <si>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</si>
  <si>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</si>
  <si>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</si>
  <si>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</si>
  <si>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</si>
  <si>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</si>
  <si>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</si>
  <si>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</si>
  <si>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</si>
  <si>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</si>
  <si>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</si>
  <si>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</si>
  <si>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</si>
  <si>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</si>
  <si>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</si>
  <si>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</si>
  <si>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</si>
  <si>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</si>
  <si>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</si>
  <si>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</si>
  <si>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</si>
  <si>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</si>
  <si>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</si>
  <si>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</si>
  <si>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</si>
  <si>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</si>
  <si>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</si>
  <si>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</si>
  <si>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</si>
  <si>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</si>
  <si>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</si>
  <si>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</si>
  <si>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</si>
  <si>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</si>
  <si>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</si>
  <si>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</si>
  <si>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</si>
  <si>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</si>
  <si>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</si>
  <si>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</si>
  <si>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</si>
  <si>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</si>
  <si>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</si>
  <si>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</si>
  <si>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</si>
  <si>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</si>
  <si>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</si>
  <si>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</si>
  <si>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</si>
  <si>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</si>
  <si>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</si>
  <si>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</si>
  <si>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</si>
  <si>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</si>
  <si>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</si>
  <si>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</si>
  <si>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0</t>
  </si>
  <si>
    <t>Попытка</t>
  </si>
  <si>
    <t>222</t>
  </si>
  <si>
    <t>379</t>
  </si>
  <si>
    <t>11:00</t>
  </si>
  <si>
    <t>БЕГ 100 М с/б</t>
  </si>
  <si>
    <t>17:05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</si>
  <si>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</si>
  <si>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</si>
  <si>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</si>
  <si>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</si>
  <si>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</si>
  <si>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</si>
  <si>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</si>
  <si>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</si>
  <si>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</si>
  <si>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</si>
  <si>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</si>
  <si>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</si>
  <si>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</si>
  <si>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</si>
  <si>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</si>
  <si>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</si>
  <si>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</si>
  <si>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</si>
  <si>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</si>
  <si>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</si>
  <si>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</si>
  <si>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</si>
  <si>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</si>
  <si>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</si>
  <si>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</si>
  <si>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</si>
  <si>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</si>
  <si>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</si>
  <si>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</si>
  <si>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</si>
  <si>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</si>
  <si>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</si>
  <si>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</si>
  <si>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</si>
  <si>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</si>
  <si>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</si>
  <si>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</si>
  <si>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</si>
  <si>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</si>
  <si>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</si>
  <si>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</si>
  <si>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</si>
  <si>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</si>
  <si>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</si>
  <si>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</si>
  <si>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</si>
  <si>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</si>
  <si>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</si>
  <si>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</si>
  <si>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</si>
  <si>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</si>
  <si>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</si>
  <si>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</si>
  <si>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</si>
  <si>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</si>
  <si>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</si>
  <si>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</si>
  <si>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</si>
  <si>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</si>
  <si>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</si>
  <si>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</si>
  <si>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</si>
  <si>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</si>
  <si>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</si>
  <si>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</si>
  <si>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</si>
  <si>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</si>
  <si>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</si>
  <si>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</si>
  <si>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</si>
  <si>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</si>
  <si>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</si>
  <si>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</si>
  <si>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</si>
  <si>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</si>
  <si>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</si>
  <si>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</si>
  <si>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</si>
  <si>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</si>
  <si>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</si>
  <si>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</si>
  <si>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</si>
  <si>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</si>
  <si>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</si>
  <si>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</si>
  <si>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</si>
  <si>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</si>
  <si>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</si>
  <si>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</si>
  <si>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</si>
  <si>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</si>
  <si>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</si>
  <si>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</si>
  <si>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</si>
  <si>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</si>
  <si>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</si>
  <si>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</si>
  <si>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</si>
  <si>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</si>
  <si>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</si>
  <si>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</si>
  <si>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</si>
  <si>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</si>
  <si>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</si>
  <si>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</si>
  <si>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</si>
  <si>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</si>
  <si>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</si>
  <si>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</si>
  <si>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</si>
  <si>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</si>
  <si>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</si>
  <si>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</si>
  <si>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</si>
  <si>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</si>
  <si>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</si>
  <si>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</si>
  <si>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</si>
  <si>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</si>
  <si>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</si>
  <si>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</si>
  <si>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</si>
  <si>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</si>
  <si>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</si>
  <si>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</si>
  <si>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</si>
  <si>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</si>
  <si>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</si>
  <si>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</si>
  <si>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</si>
  <si>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</si>
  <si>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</si>
  <si>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</si>
  <si>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</si>
  <si>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</si>
  <si>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</si>
  <si>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</si>
  <si>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</si>
  <si>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</si>
  <si>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</si>
  <si>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</si>
  <si>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</si>
  <si>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</si>
  <si>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</si>
  <si>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</si>
  <si>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</si>
  <si>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</si>
  <si>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</si>
  <si>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</si>
  <si>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</si>
  <si>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</si>
  <si>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</si>
  <si>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</si>
  <si>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</si>
  <si>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</si>
  <si>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</si>
  <si>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</si>
  <si>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</si>
  <si>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</si>
  <si>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</si>
  <si>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</si>
  <si>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</si>
  <si>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</si>
  <si>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</si>
  <si>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</si>
  <si>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</si>
  <si>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</si>
  <si>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</si>
  <si>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</si>
  <si>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</si>
  <si>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</si>
  <si>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</si>
  <si>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</si>
  <si>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</si>
  <si>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</si>
  <si>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</si>
  <si>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</si>
  <si>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</si>
  <si>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</si>
  <si>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</si>
  <si>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</si>
  <si>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</si>
  <si>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</si>
  <si>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</si>
  <si>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</si>
  <si>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</si>
  <si>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</si>
  <si>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</si>
  <si>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</si>
  <si>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</si>
  <si>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</si>
  <si>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</si>
  <si>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</si>
  <si>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</si>
  <si>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</si>
  <si>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</si>
  <si>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</si>
  <si>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</si>
  <si>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</si>
  <si>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</si>
  <si>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</si>
  <si>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</si>
  <si>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</si>
  <si>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</si>
  <si>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</si>
  <si>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</si>
  <si>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</si>
  <si>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</si>
  <si>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</si>
  <si>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</si>
  <si>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</si>
  <si>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</si>
  <si>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</si>
  <si>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</si>
  <si>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</si>
  <si>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</si>
  <si>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</si>
  <si>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</si>
  <si>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</si>
  <si>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</si>
  <si>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</si>
  <si>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</si>
  <si>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</si>
  <si>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</si>
  <si>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</si>
  <si>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</si>
  <si>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Чемпионат Центрального федерального округа Российской Федерации в помещении</t>
  </si>
  <si>
    <t>17-19 января 2018 года</t>
  </si>
  <si>
    <t>Дубинин Г.В. (г.Смоленск, ССВК)</t>
  </si>
  <si>
    <t>Парфианович Е.В. (г.Смоленск, ССВК)</t>
  </si>
  <si>
    <t>Мужчины 1995 г.р. и старше</t>
  </si>
  <si>
    <t>Белгородская</t>
  </si>
  <si>
    <t>КМС</t>
  </si>
  <si>
    <t>Горлов А.Н.</t>
  </si>
  <si>
    <t xml:space="preserve">Дубровский Сергей </t>
  </si>
  <si>
    <t>Московская/Белгородская</t>
  </si>
  <si>
    <t>МС</t>
  </si>
  <si>
    <t>Бычков В.А., Бычкова О.И.</t>
  </si>
  <si>
    <t>ГБУ МО ЦОВС, ЦСП, КРАСНОГВАРДЕЙСКАЯ СДЮСШОР, ДЮЦФП, Динамо, ГБУ МО "ЦСП ОВС"</t>
  </si>
  <si>
    <t xml:space="preserve">Семакин Роман </t>
  </si>
  <si>
    <t>ЦСП, СШОР 3, Динамо</t>
  </si>
  <si>
    <t>Сетракян Ваге</t>
  </si>
  <si>
    <t>СШОР 3, Динамо</t>
  </si>
  <si>
    <t>Орловская</t>
  </si>
  <si>
    <t>Москва/Орловская</t>
  </si>
  <si>
    <t>Майорова О.А.</t>
  </si>
  <si>
    <t xml:space="preserve">Николаев Максим </t>
  </si>
  <si>
    <t>СШОР № 1, ОГУ им. Тургенева</t>
  </si>
  <si>
    <t xml:space="preserve">Харин Евгений </t>
  </si>
  <si>
    <t>Филатова Е.А., Денисова Т.А.</t>
  </si>
  <si>
    <t>Рязанская</t>
  </si>
  <si>
    <t>Профсоюзы, СДЮСШОР "Олимпиец"</t>
  </si>
  <si>
    <t xml:space="preserve">Именин Александр </t>
  </si>
  <si>
    <t>Шицков К.С., Меркушин В. С., Варнаков А.В.</t>
  </si>
  <si>
    <t>Динамо, СДЮСШОР "Юность"</t>
  </si>
  <si>
    <t xml:space="preserve">Колоколенков Михаил </t>
  </si>
  <si>
    <t>Меркушин В.С., Куделина Н.М.</t>
  </si>
  <si>
    <t>Тамбовская</t>
  </si>
  <si>
    <t xml:space="preserve">Мироненко ВИ </t>
  </si>
  <si>
    <t>ДЮСШ, ТОГАУ СШ Мичуринск ЦПРС</t>
  </si>
  <si>
    <t xml:space="preserve">Леоненко Артем </t>
  </si>
  <si>
    <t>Пастушенко Михаил Михайлович, Архипова Ольга Михайловна</t>
  </si>
  <si>
    <t>ТОГАУ ДО "СДЮСШОР "ЦПС по ЦИВС", Динамо</t>
  </si>
  <si>
    <t xml:space="preserve">Поленин Иван </t>
  </si>
  <si>
    <t>Тверская</t>
  </si>
  <si>
    <t>ДЮСШ</t>
  </si>
  <si>
    <t xml:space="preserve">Котов Сергей </t>
  </si>
  <si>
    <t>Белобровы О.А. и Е.В., Котова Э.А</t>
  </si>
  <si>
    <t>ЦСП ШВСМ</t>
  </si>
  <si>
    <t>Пронин  Николай</t>
  </si>
  <si>
    <t>Горячих А.В.</t>
  </si>
  <si>
    <t>ЦСП ТО- СШОР л/а</t>
  </si>
  <si>
    <t>Жильцов Александр</t>
  </si>
  <si>
    <t>Московская</t>
  </si>
  <si>
    <t>ГБУ МО "СШОР"</t>
  </si>
  <si>
    <t>Дубровский Сергей</t>
  </si>
  <si>
    <t>Динамо,ЦСП, ДЮЦФП, КРАСНОГВАРДЕЙСКАЯ СДЮСШОР, ГБУ МО "ЦСП ОВС", ГБУ МО ЦОВС</t>
  </si>
  <si>
    <t>Ольков Александр</t>
  </si>
  <si>
    <t>Яковлева Е.Н.</t>
  </si>
  <si>
    <t>ВС,ОБУ СШОР "Урожай", ГБУ МО "ЦСП ОВС"</t>
  </si>
  <si>
    <t>Арабаджев С.И.</t>
  </si>
  <si>
    <t>Сафронов Николай</t>
  </si>
  <si>
    <t>Толмачёв Роман</t>
  </si>
  <si>
    <t>Тихонов А.В., Тихонова М.С., Халеев В.В., Сударева Н.И.</t>
  </si>
  <si>
    <t>СШОР Железногорск</t>
  </si>
  <si>
    <t>Федосеев Максим</t>
  </si>
  <si>
    <t>Митрофанов В.В.</t>
  </si>
  <si>
    <t>Смоленская</t>
  </si>
  <si>
    <t>СШОР</t>
  </si>
  <si>
    <t>Столяров И.В.</t>
  </si>
  <si>
    <t>СГАФКСТ, СШОР</t>
  </si>
  <si>
    <t>Ефременков А.С.</t>
  </si>
  <si>
    <t>ВА, СШОР</t>
  </si>
  <si>
    <t>Степаньков А.А.</t>
  </si>
  <si>
    <t>Баранов Константин</t>
  </si>
  <si>
    <t>Зайцев С.В.</t>
  </si>
  <si>
    <t>СГАФКСТ</t>
  </si>
  <si>
    <t>Мажоров Александр</t>
  </si>
  <si>
    <t>Арсенова А.Е. Арсенов В.Д.</t>
  </si>
  <si>
    <t>Янкович В.А.</t>
  </si>
  <si>
    <t>Андреев В.В.</t>
  </si>
  <si>
    <t>Парфианович Евдоким</t>
  </si>
  <si>
    <t>Храмов Сергей</t>
  </si>
  <si>
    <t>Завалий Алексей</t>
  </si>
  <si>
    <t>Рыжиков Виталий</t>
  </si>
  <si>
    <t>Цветков Станислав</t>
  </si>
  <si>
    <t>ВА</t>
  </si>
  <si>
    <t>Ткалич Ярослав</t>
  </si>
  <si>
    <t>Зюков Владислав</t>
  </si>
  <si>
    <t>Брянская/Москва</t>
  </si>
  <si>
    <t>Шабанов Г.К., Мишкин В.С</t>
  </si>
  <si>
    <t>СШОР «Русь», ЦСП "Луч"</t>
  </si>
  <si>
    <t>Сехин Александр</t>
  </si>
  <si>
    <t>ЗТР Шемигон О.С., Тантлевский Е.В</t>
  </si>
  <si>
    <t>СШОР по л/а им.В.Д.Самотесова, ЦСП ЦСКА</t>
  </si>
  <si>
    <t>Коршунов Евгений</t>
  </si>
  <si>
    <t>Брянская</t>
  </si>
  <si>
    <t>Соколов В.В</t>
  </si>
  <si>
    <t>СШОР по л/а им.В.Д.Самотесова</t>
  </si>
  <si>
    <t>МСМК</t>
  </si>
  <si>
    <t>Шафенков Юрий</t>
  </si>
  <si>
    <t>Хижняк А.А</t>
  </si>
  <si>
    <t>Алдушин Александр</t>
  </si>
  <si>
    <t>ЗТР Татчина В.И., Полоницкий А.В., Вдовин М.В</t>
  </si>
  <si>
    <t>СШОР «Русь»</t>
  </si>
  <si>
    <t>Иванюк Илья</t>
  </si>
  <si>
    <t>Смоленская/Брянская</t>
  </si>
  <si>
    <t>Мухин А.С.</t>
  </si>
  <si>
    <t>Воронежская</t>
  </si>
  <si>
    <t>СДЮСШОР №21</t>
  </si>
  <si>
    <t>ЗТР Шигидина Т.С., Шигидин А.В</t>
  </si>
  <si>
    <t>Горбачев Александр</t>
  </si>
  <si>
    <t>Харечнина В.В., Костин М.А.</t>
  </si>
  <si>
    <t>Дрюханов Иван</t>
  </si>
  <si>
    <t>Бабкин А.П., Демиденкова Г.А.</t>
  </si>
  <si>
    <t xml:space="preserve">Ененко Станислав </t>
  </si>
  <si>
    <t>Анисимов Алексей</t>
  </si>
  <si>
    <t>Проветеров И.В.</t>
  </si>
  <si>
    <t>МБУДО, СДЮСШОР-5</t>
  </si>
  <si>
    <t>Дворецкий Никита</t>
  </si>
  <si>
    <t>Курская</t>
  </si>
  <si>
    <t>СШОР "Урожай"</t>
  </si>
  <si>
    <t>Щербей Евгений</t>
  </si>
  <si>
    <t>Пахомов Петр</t>
  </si>
  <si>
    <t>Тихоновы А.В и М.С.</t>
  </si>
  <si>
    <t>Букреев Николай</t>
  </si>
  <si>
    <t>Яковлева Е.А.</t>
  </si>
  <si>
    <t>Попов Иван</t>
  </si>
  <si>
    <t>Халеев В.В., Яковлева Е.А.</t>
  </si>
  <si>
    <t>Чернышов Андрей</t>
  </si>
  <si>
    <t>Курская/Белгородская</t>
  </si>
  <si>
    <t>Яковлева Е.А., Чернышов А.И</t>
  </si>
  <si>
    <t>Несветаев Денис</t>
  </si>
  <si>
    <t>Яковлева Е.А., Анжелов С.И</t>
  </si>
  <si>
    <t>Ляликов Николай</t>
  </si>
  <si>
    <t>Руденко В.Д.</t>
  </si>
  <si>
    <t>Малеев Роман</t>
  </si>
  <si>
    <t>Малеев Руслан</t>
  </si>
  <si>
    <t>Купин Антон</t>
  </si>
  <si>
    <t>Купина Е.Д</t>
  </si>
  <si>
    <t>Журавлев Артем</t>
  </si>
  <si>
    <t>Калужская</t>
  </si>
  <si>
    <t>Борисова С.И., Панина С.А</t>
  </si>
  <si>
    <t>СШОР "Темп"</t>
  </si>
  <si>
    <t>Михайлова Т.Н., Волкович А.Ю.</t>
  </si>
  <si>
    <t>СШОР "Юность"</t>
  </si>
  <si>
    <t>Зайцева З.М., Каналес Е.А</t>
  </si>
  <si>
    <t>Кастюшкин Артем</t>
  </si>
  <si>
    <t>Семенов Даниил</t>
  </si>
  <si>
    <t>Трошкин  Владислав</t>
  </si>
  <si>
    <t>Тульская</t>
  </si>
  <si>
    <t>ЦСП ТО-СШОР л/а</t>
  </si>
  <si>
    <t>Горячих А.В</t>
  </si>
  <si>
    <t>Пронин Николай</t>
  </si>
  <si>
    <t>Новова В.Н</t>
  </si>
  <si>
    <t xml:space="preserve">Рожнов Артём </t>
  </si>
  <si>
    <t>Веселова С.Ю</t>
  </si>
  <si>
    <t>Селезнев Андрей</t>
  </si>
  <si>
    <t>Ковтун Н.Н., Веселова С.Ю.</t>
  </si>
  <si>
    <t>Московская/Курская</t>
  </si>
  <si>
    <t>справка</t>
  </si>
  <si>
    <t>Главный судья</t>
  </si>
  <si>
    <t>Главный секретарь</t>
  </si>
  <si>
    <t>п.п.162,7</t>
  </si>
  <si>
    <t>п.п.163.3 (В)</t>
  </si>
  <si>
    <t>Без тренера</t>
  </si>
  <si>
    <t>35+5</t>
  </si>
  <si>
    <t>30+5</t>
  </si>
  <si>
    <t>26</t>
  </si>
  <si>
    <t>22</t>
  </si>
  <si>
    <t>Спиридонов Александр</t>
  </si>
  <si>
    <t>30</t>
  </si>
  <si>
    <t>х</t>
  </si>
  <si>
    <t>п.п.163.6</t>
  </si>
  <si>
    <t>6.90</t>
  </si>
  <si>
    <t>6.83</t>
  </si>
  <si>
    <t>6.92</t>
  </si>
  <si>
    <t>6.87</t>
  </si>
  <si>
    <t>6.98</t>
  </si>
  <si>
    <t>6.94</t>
  </si>
  <si>
    <t>6.97</t>
  </si>
  <si>
    <t>7.09</t>
  </si>
  <si>
    <t>7.11</t>
  </si>
  <si>
    <t>6.86</t>
  </si>
  <si>
    <t>7.32</t>
  </si>
  <si>
    <t>7.37</t>
  </si>
  <si>
    <t>21.63</t>
  </si>
  <si>
    <t>21.61</t>
  </si>
  <si>
    <t>22.35</t>
  </si>
  <si>
    <t>22.50</t>
  </si>
  <si>
    <t>22.68</t>
  </si>
  <si>
    <t>22.59</t>
  </si>
  <si>
    <t>22.91</t>
  </si>
  <si>
    <t>22.92</t>
  </si>
  <si>
    <t>22.94</t>
  </si>
  <si>
    <t>23.46</t>
  </si>
  <si>
    <t>21.85</t>
  </si>
  <si>
    <t>23.13</t>
  </si>
  <si>
    <t>23.62</t>
  </si>
  <si>
    <t>24.27</t>
  </si>
  <si>
    <t>47.82</t>
  </si>
  <si>
    <t>48.00</t>
  </si>
  <si>
    <t>48.80</t>
  </si>
  <si>
    <t>48.93</t>
  </si>
  <si>
    <t>49.89</t>
  </si>
  <si>
    <t>50.02</t>
  </si>
  <si>
    <t>50.42</t>
  </si>
  <si>
    <t>51.00</t>
  </si>
  <si>
    <t>51.26</t>
  </si>
  <si>
    <t>1:50.99</t>
  </si>
  <si>
    <t>1:52.23</t>
  </si>
  <si>
    <t>1:52.60</t>
  </si>
  <si>
    <t>1:54.12</t>
  </si>
  <si>
    <t>1:54.44</t>
  </si>
  <si>
    <t>1:55.62</t>
  </si>
  <si>
    <t>1:57.16</t>
  </si>
  <si>
    <t>1:57.25</t>
  </si>
  <si>
    <t>1:58.74</t>
  </si>
  <si>
    <t>3:49.72</t>
  </si>
  <si>
    <t>3:50.77</t>
  </si>
  <si>
    <t>3:52.78</t>
  </si>
  <si>
    <t>3:53.57</t>
  </si>
  <si>
    <t>3:55.83</t>
  </si>
  <si>
    <t>3:56.97</t>
  </si>
  <si>
    <t>4:12.03</t>
  </si>
  <si>
    <t>8:13.86</t>
  </si>
  <si>
    <t>8:16.33</t>
  </si>
  <si>
    <t>8:19.08</t>
  </si>
  <si>
    <t>8:59.32</t>
  </si>
  <si>
    <t>8.17</t>
  </si>
  <si>
    <t>8.01</t>
  </si>
  <si>
    <t>8.21</t>
  </si>
  <si>
    <t>8.24</t>
  </si>
  <si>
    <t>8.51</t>
  </si>
  <si>
    <t>8.58</t>
  </si>
  <si>
    <t>5:51.00</t>
  </si>
  <si>
    <t>5:51.81</t>
  </si>
  <si>
    <t>6:06.72</t>
  </si>
  <si>
    <t>2.15</t>
  </si>
  <si>
    <t>2.12</t>
  </si>
  <si>
    <t>Смоленская область</t>
  </si>
  <si>
    <t>Тульская область</t>
  </si>
  <si>
    <t>Калужская область</t>
  </si>
  <si>
    <t>1:29.84</t>
  </si>
  <si>
    <t>1:31.19</t>
  </si>
  <si>
    <t>1:36.71</t>
  </si>
  <si>
    <t>СШОР, СГАФКСТ</t>
  </si>
  <si>
    <t>35</t>
  </si>
</sst>
</file>

<file path=xl/styles.xml><?xml version="1.0" encoding="utf-8"?>
<styleSheet xmlns="http://schemas.openxmlformats.org/spreadsheetml/2006/main">
  <numFmts count="1">
    <numFmt numFmtId="164" formatCode="dd/mm/yy;@"/>
  </numFmts>
  <fonts count="4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4" fillId="0" borderId="0" xfId="0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29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6" fillId="0" borderId="0" xfId="0" applyNumberFormat="1" applyFont="1" applyAlignment="1">
      <alignment horizontal="center" vertical="center"/>
    </xf>
    <xf numFmtId="0" fontId="26" fillId="0" borderId="9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6" fillId="0" borderId="9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top"/>
    </xf>
    <xf numFmtId="0" fontId="30" fillId="0" borderId="0" xfId="0" applyFont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6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0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wrapText="1"/>
    </xf>
    <xf numFmtId="49" fontId="35" fillId="0" borderId="0" xfId="0" applyNumberFormat="1" applyFont="1" applyBorder="1" applyAlignment="1">
      <alignment horizontal="right" wrapText="1"/>
    </xf>
    <xf numFmtId="49" fontId="35" fillId="0" borderId="0" xfId="0" applyNumberFormat="1" applyFont="1" applyAlignment="1">
      <alignment horizontal="left" vertical="center"/>
    </xf>
    <xf numFmtId="49" fontId="33" fillId="0" borderId="0" xfId="0" applyNumberFormat="1" applyFont="1" applyBorder="1" applyAlignment="1">
      <alignment wrapText="1"/>
    </xf>
    <xf numFmtId="49" fontId="33" fillId="0" borderId="0" xfId="0" applyNumberFormat="1" applyFont="1" applyBorder="1" applyAlignment="1">
      <alignment horizontal="center" vertical="top" wrapText="1"/>
    </xf>
    <xf numFmtId="49" fontId="36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wrapText="1"/>
    </xf>
    <xf numFmtId="49" fontId="37" fillId="0" borderId="0" xfId="0" applyNumberFormat="1" applyFont="1" applyFill="1" applyBorder="1" applyAlignment="1">
      <alignment vertical="center" wrapText="1"/>
    </xf>
    <xf numFmtId="49" fontId="38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horizontal="right" wrapText="1"/>
    </xf>
    <xf numFmtId="0" fontId="37" fillId="0" borderId="0" xfId="0" applyNumberFormat="1" applyFont="1" applyAlignment="1">
      <alignment vertical="center"/>
    </xf>
    <xf numFmtId="49" fontId="38" fillId="0" borderId="0" xfId="0" applyNumberFormat="1" applyFont="1" applyBorder="1" applyAlignment="1">
      <alignment horizontal="center" vertical="top" wrapText="1"/>
    </xf>
    <xf numFmtId="49" fontId="38" fillId="0" borderId="0" xfId="0" applyNumberFormat="1" applyFont="1" applyBorder="1" applyAlignment="1">
      <alignment wrapText="1"/>
    </xf>
    <xf numFmtId="0" fontId="37" fillId="0" borderId="0" xfId="0" applyNumberFormat="1" applyFont="1" applyBorder="1" applyAlignment="1">
      <alignment vertical="center"/>
    </xf>
    <xf numFmtId="0" fontId="31" fillId="3" borderId="10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shrinkToFit="1"/>
    </xf>
    <xf numFmtId="0" fontId="32" fillId="3" borderId="10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top"/>
    </xf>
    <xf numFmtId="49" fontId="41" fillId="0" borderId="1" xfId="0" applyNumberFormat="1" applyFont="1" applyBorder="1" applyAlignment="1">
      <alignment horizontal="left" vertical="top" wrapText="1"/>
    </xf>
    <xf numFmtId="164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1" fillId="0" borderId="1" xfId="0" applyNumberFormat="1" applyFont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0" fillId="0" borderId="1" xfId="0" applyNumberFormat="1" applyFont="1" applyFill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3" fillId="3" borderId="1" xfId="0" applyFont="1" applyFill="1" applyBorder="1" applyAlignment="1">
      <alignment horizontal="center" vertical="center" textRotation="255"/>
    </xf>
    <xf numFmtId="0" fontId="43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2" fontId="21" fillId="0" borderId="1" xfId="0" applyNumberFormat="1" applyFont="1" applyBorder="1" applyAlignment="1">
      <alignment horizontal="center" vertical="top"/>
    </xf>
    <xf numFmtId="2" fontId="30" fillId="0" borderId="1" xfId="0" applyNumberFormat="1" applyFont="1" applyFill="1" applyBorder="1" applyAlignment="1">
      <alignment horizontal="center" vertical="top"/>
    </xf>
    <xf numFmtId="0" fontId="31" fillId="3" borderId="1" xfId="0" applyFont="1" applyFill="1" applyBorder="1" applyAlignment="1">
      <alignment horizontal="center" vertical="center" shrinkToFit="1"/>
    </xf>
    <xf numFmtId="0" fontId="41" fillId="0" borderId="1" xfId="0" applyNumberFormat="1" applyFont="1" applyBorder="1" applyAlignment="1">
      <alignment horizontal="center" vertical="top" wrapText="1"/>
    </xf>
    <xf numFmtId="49" fontId="38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37" fillId="0" borderId="9" xfId="0" applyNumberFormat="1" applyFont="1" applyBorder="1" applyAlignment="1">
      <alignment horizontal="right" vertical="center"/>
    </xf>
    <xf numFmtId="0" fontId="17" fillId="0" borderId="1" xfId="0" applyNumberFormat="1" applyFont="1" applyBorder="1" applyAlignment="1">
      <alignment horizontal="left" vertical="top" wrapText="1"/>
    </xf>
    <xf numFmtId="0" fontId="21" fillId="5" borderId="1" xfId="0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17" fillId="5" borderId="1" xfId="0" applyNumberFormat="1" applyFont="1" applyFill="1" applyBorder="1" applyAlignment="1">
      <alignment horizontal="center" vertical="top" wrapText="1"/>
    </xf>
    <xf numFmtId="0" fontId="30" fillId="5" borderId="1" xfId="0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17" fillId="5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24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38" fillId="0" borderId="0" xfId="0" applyNumberFormat="1" applyFont="1" applyBorder="1" applyAlignment="1">
      <alignment horizontal="left" wrapText="1"/>
    </xf>
    <xf numFmtId="49" fontId="35" fillId="0" borderId="0" xfId="0" applyNumberFormat="1" applyFont="1" applyBorder="1" applyAlignment="1">
      <alignment horizontal="left" wrapText="1"/>
    </xf>
    <xf numFmtId="0" fontId="33" fillId="0" borderId="0" xfId="0" applyFont="1" applyAlignment="1">
      <alignment horizontal="center"/>
    </xf>
    <xf numFmtId="49" fontId="37" fillId="4" borderId="1" xfId="0" applyNumberFormat="1" applyFont="1" applyFill="1" applyBorder="1" applyAlignment="1">
      <alignment horizontal="center" vertical="center"/>
    </xf>
    <xf numFmtId="0" fontId="37" fillId="0" borderId="9" xfId="0" applyNumberFormat="1" applyFont="1" applyBorder="1" applyAlignment="1">
      <alignment horizontal="left" vertical="center"/>
    </xf>
    <xf numFmtId="0" fontId="37" fillId="0" borderId="9" xfId="0" applyNumberFormat="1" applyFont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0" fillId="0" borderId="12" xfId="0" applyFont="1" applyBorder="1" applyAlignment="1">
      <alignment horizontal="center" vertical="top"/>
    </xf>
    <xf numFmtId="0" fontId="30" fillId="0" borderId="11" xfId="0" applyFont="1" applyBorder="1" applyAlignment="1">
      <alignment horizontal="center" vertical="top"/>
    </xf>
    <xf numFmtId="0" fontId="30" fillId="0" borderId="13" xfId="0" applyFont="1" applyBorder="1" applyAlignment="1">
      <alignment horizontal="center" vertical="top"/>
    </xf>
    <xf numFmtId="0" fontId="34" fillId="0" borderId="0" xfId="0" applyFont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 wrapText="1" shrinkToFit="1"/>
    </xf>
    <xf numFmtId="0" fontId="31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textRotation="90" wrapText="1"/>
    </xf>
    <xf numFmtId="0" fontId="43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800100</xdr:colOff>
      <xdr:row>0</xdr:row>
      <xdr:rowOff>47625</xdr:rowOff>
    </xdr:from>
    <xdr:to>
      <xdr:col>12</xdr:col>
      <xdr:colOff>218017</xdr:colOff>
      <xdr:row>6</xdr:row>
      <xdr:rowOff>69681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86800" y="47625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175683</xdr:colOff>
      <xdr:row>1</xdr:row>
      <xdr:rowOff>1058</xdr:rowOff>
    </xdr:from>
    <xdr:to>
      <xdr:col>11</xdr:col>
      <xdr:colOff>1411817</xdr:colOff>
      <xdr:row>7</xdr:row>
      <xdr:rowOff>109897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52883" y="162983"/>
          <a:ext cx="1236134" cy="11565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11</xdr:col>
      <xdr:colOff>967309</xdr:colOff>
      <xdr:row>0</xdr:row>
      <xdr:rowOff>0</xdr:rowOff>
    </xdr:from>
    <xdr:to>
      <xdr:col>11</xdr:col>
      <xdr:colOff>2174876</xdr:colOff>
      <xdr:row>6</xdr:row>
      <xdr:rowOff>28575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39734" y="0"/>
          <a:ext cx="1207567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569819</xdr:colOff>
      <xdr:row>0</xdr:row>
      <xdr:rowOff>9525</xdr:rowOff>
    </xdr:from>
    <xdr:to>
      <xdr:col>10</xdr:col>
      <xdr:colOff>1933575</xdr:colOff>
      <xdr:row>6</xdr:row>
      <xdr:rowOff>101555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8544" y="9525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933450</xdr:colOff>
      <xdr:row>0</xdr:row>
      <xdr:rowOff>0</xdr:rowOff>
    </xdr:from>
    <xdr:to>
      <xdr:col>12</xdr:col>
      <xdr:colOff>597959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7300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5" name="Прямоугольник 4"/>
        <xdr:cNvSpPr/>
      </xdr:nvSpPr>
      <xdr:spPr>
        <a:xfrm>
          <a:off x="0" y="885825"/>
          <a:ext cx="2035969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- 1,067м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1220516</xdr:colOff>
      <xdr:row>0</xdr:row>
      <xdr:rowOff>1</xdr:rowOff>
    </xdr:from>
    <xdr:to>
      <xdr:col>10</xdr:col>
      <xdr:colOff>2055283</xdr:colOff>
      <xdr:row>4</xdr:row>
      <xdr:rowOff>133351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07191" y="1"/>
          <a:ext cx="834767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10</xdr:col>
      <xdr:colOff>2181225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10</xdr:col>
      <xdr:colOff>1362075</xdr:colOff>
      <xdr:row>22</xdr:row>
      <xdr:rowOff>85726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3124200"/>
          <a:ext cx="8324850" cy="1219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369094</xdr:colOff>
      <xdr:row>0</xdr:row>
      <xdr:rowOff>0</xdr:rowOff>
    </xdr:from>
    <xdr:to>
      <xdr:col>16</xdr:col>
      <xdr:colOff>1907381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10813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- 7,26 кг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2" customWidth="1"/>
    <col min="2" max="2" width="19.5703125" style="12" customWidth="1"/>
    <col min="3" max="3" width="8.85546875" style="12" customWidth="1"/>
    <col min="4" max="4" width="18.140625" style="12" customWidth="1"/>
    <col min="5" max="5" width="6" style="12" customWidth="1"/>
    <col min="6" max="6" width="6.28515625" style="12" customWidth="1"/>
    <col min="7" max="7" width="9.5703125" style="12" customWidth="1"/>
    <col min="8" max="8" width="7" style="12" customWidth="1"/>
    <col min="9" max="9" width="8" style="12" customWidth="1"/>
    <col min="10" max="16384" width="9.140625" style="12"/>
  </cols>
  <sheetData>
    <row r="1" spans="1:12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</row>
    <row r="2" spans="1:12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2"/>
      <c r="K2" s="92"/>
      <c r="L2" s="92"/>
    </row>
    <row r="3" spans="1:12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2"/>
      <c r="K3" s="92"/>
      <c r="L3" s="92"/>
    </row>
    <row r="4" spans="1:12">
      <c r="A4" s="163"/>
      <c r="B4" s="163"/>
      <c r="C4" s="9"/>
      <c r="D4" s="2"/>
      <c r="E4" s="163"/>
      <c r="F4" s="163"/>
      <c r="G4" s="163"/>
      <c r="H4" s="163"/>
      <c r="I4" s="163"/>
      <c r="J4" s="162"/>
      <c r="K4" s="162"/>
      <c r="L4" s="162"/>
    </row>
    <row r="5" spans="1:12">
      <c r="A5" s="234" t="s">
        <v>325</v>
      </c>
      <c r="B5" s="234"/>
      <c r="C5" s="9"/>
      <c r="D5" s="2"/>
      <c r="H5" s="112"/>
      <c r="I5" s="9"/>
    </row>
    <row r="6" spans="1:12" ht="12.75" customHeight="1">
      <c r="A6" s="89" t="e">
        <f>d_4</f>
        <v>#REF!</v>
      </c>
      <c r="C6" s="9"/>
      <c r="D6" s="2"/>
      <c r="E6" s="112" t="e">
        <f>d_5</f>
        <v>#REF!</v>
      </c>
      <c r="F6" s="19"/>
      <c r="G6" s="19"/>
      <c r="H6" s="9"/>
      <c r="I6" s="9"/>
    </row>
    <row r="7" spans="1:12" ht="27">
      <c r="A7" s="102" t="s">
        <v>56</v>
      </c>
      <c r="B7" s="102" t="s">
        <v>57</v>
      </c>
      <c r="C7" s="102" t="s">
        <v>54</v>
      </c>
      <c r="D7" s="102" t="s">
        <v>81</v>
      </c>
      <c r="E7" s="102" t="s">
        <v>25</v>
      </c>
      <c r="F7" s="102" t="s">
        <v>87</v>
      </c>
      <c r="G7" s="102" t="s">
        <v>17</v>
      </c>
      <c r="H7" s="102" t="s">
        <v>43</v>
      </c>
      <c r="I7" s="102" t="s">
        <v>59</v>
      </c>
    </row>
    <row r="8" spans="1:12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2">
      <c r="A9" s="15" t="s">
        <v>28</v>
      </c>
      <c r="B9" s="29"/>
      <c r="C9" s="118"/>
      <c r="D9" s="30"/>
      <c r="E9" s="15"/>
      <c r="F9" s="15"/>
      <c r="G9" s="15"/>
      <c r="H9" s="15"/>
      <c r="I9" s="11"/>
    </row>
    <row r="10" spans="1:12">
      <c r="A10" s="15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64">
        <v>516</v>
      </c>
      <c r="F10" s="15"/>
      <c r="G10" s="15"/>
      <c r="H10" s="15"/>
      <c r="I10" s="11"/>
    </row>
    <row r="11" spans="1:12">
      <c r="A11" s="15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112</v>
      </c>
      <c r="F11" s="15"/>
      <c r="G11" s="15"/>
      <c r="H11" s="15"/>
      <c r="I11" s="11" t="s">
        <v>92</v>
      </c>
    </row>
    <row r="12" spans="1:12">
      <c r="A12" s="15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39" t="s">
        <v>273</v>
      </c>
      <c r="F12" s="15"/>
      <c r="G12" s="15"/>
      <c r="H12" s="15"/>
      <c r="I12" s="11"/>
      <c r="K12" s="2"/>
    </row>
    <row r="13" spans="1:12">
      <c r="A13" s="15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245</v>
      </c>
      <c r="F13" s="15"/>
      <c r="G13" s="15"/>
      <c r="H13" s="15"/>
      <c r="I13" s="11" t="s">
        <v>92</v>
      </c>
    </row>
    <row r="14" spans="1:12">
      <c r="A14" s="15" t="s">
        <v>36</v>
      </c>
      <c r="B14" s="29" t="e">
        <f>VLOOKUP($E14,#REF!,3,FALSE)</f>
        <v>#REF!</v>
      </c>
      <c r="C14" s="145" t="e">
        <f>VLOOKUP($E14,#REF!,4,FALSE)</f>
        <v>#REF!</v>
      </c>
      <c r="D14" s="30" t="e">
        <f>VLOOKUP($E14,#REF!,5,FALSE)</f>
        <v>#REF!</v>
      </c>
      <c r="E14" s="139"/>
      <c r="F14" s="15"/>
      <c r="G14" s="15"/>
      <c r="H14" s="15"/>
      <c r="I14" s="11" t="s">
        <v>92</v>
      </c>
    </row>
    <row r="15" spans="1:12">
      <c r="A15" s="15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39" t="s">
        <v>234</v>
      </c>
      <c r="F15" s="15"/>
      <c r="G15" s="15"/>
      <c r="H15" s="15"/>
      <c r="I15" s="11"/>
    </row>
    <row r="16" spans="1:12">
      <c r="A16" s="15" t="s">
        <v>70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39" t="s">
        <v>263</v>
      </c>
      <c r="F16" s="15"/>
      <c r="G16" s="15"/>
      <c r="H16" s="15"/>
      <c r="I16" s="11" t="s">
        <v>92</v>
      </c>
    </row>
    <row r="17" spans="1:10">
      <c r="A17" s="103"/>
      <c r="B17" s="109" t="s">
        <v>39</v>
      </c>
      <c r="C17" s="104"/>
      <c r="D17" s="104"/>
      <c r="E17" s="104"/>
      <c r="F17" s="104"/>
      <c r="G17" s="104"/>
      <c r="H17" s="104"/>
      <c r="I17" s="105"/>
      <c r="J17" s="18"/>
    </row>
    <row r="18" spans="1:10">
      <c r="A18" s="15" t="s">
        <v>28</v>
      </c>
      <c r="B18" s="29"/>
      <c r="C18" s="118"/>
      <c r="D18" s="30"/>
      <c r="E18" s="15"/>
      <c r="F18" s="15"/>
      <c r="G18" s="15"/>
      <c r="H18" s="15"/>
      <c r="I18" s="11"/>
    </row>
    <row r="19" spans="1:10">
      <c r="A19" s="15" t="s">
        <v>29</v>
      </c>
      <c r="B19" s="29" t="e">
        <f>VLOOKUP($E19,#REF!,3,FALSE)</f>
        <v>#REF!</v>
      </c>
      <c r="C19" s="142" t="e">
        <f>VLOOKUP($E19,#REF!,4,FALSE)</f>
        <v>#REF!</v>
      </c>
      <c r="D19" s="30"/>
      <c r="E19" s="164">
        <v>810</v>
      </c>
      <c r="F19" s="15"/>
      <c r="G19" s="15"/>
      <c r="H19" s="15"/>
      <c r="I19" s="11" t="s">
        <v>92</v>
      </c>
    </row>
    <row r="20" spans="1:10">
      <c r="A20" s="15" t="s">
        <v>30</v>
      </c>
      <c r="B20" s="29" t="e">
        <f>VLOOKUP($E20,#REF!,3,FALSE)</f>
        <v>#REF!</v>
      </c>
      <c r="C20" s="142" t="e">
        <f>VLOOKUP($E20,#REF!,4,FALSE)</f>
        <v>#REF!</v>
      </c>
      <c r="D20" s="30" t="e">
        <f>VLOOKUP($E20,#REF!,5,FALSE)</f>
        <v>#REF!</v>
      </c>
      <c r="E20" s="139" t="s">
        <v>97</v>
      </c>
      <c r="F20" s="15"/>
      <c r="G20" s="15"/>
      <c r="H20" s="15"/>
      <c r="I20" s="11" t="s">
        <v>92</v>
      </c>
    </row>
    <row r="21" spans="1:10">
      <c r="A21" s="15" t="s">
        <v>34</v>
      </c>
      <c r="B21" s="29" t="e">
        <f>VLOOKUP($E21,#REF!,3,FALSE)</f>
        <v>#REF!</v>
      </c>
      <c r="C21" s="142" t="e">
        <f>VLOOKUP($E21,#REF!,4,FALSE)</f>
        <v>#REF!</v>
      </c>
      <c r="D21" s="30" t="e">
        <f>VLOOKUP($E21,#REF!,5,FALSE)</f>
        <v>#REF!</v>
      </c>
      <c r="E21" s="139" t="s">
        <v>116</v>
      </c>
      <c r="F21" s="15"/>
      <c r="G21" s="15"/>
      <c r="H21" s="15"/>
      <c r="I21" s="11" t="s">
        <v>92</v>
      </c>
    </row>
    <row r="22" spans="1:10">
      <c r="A22" s="15" t="s">
        <v>35</v>
      </c>
      <c r="B22" s="29" t="e">
        <f>VLOOKUP($E22,#REF!,3,FALSE)</f>
        <v>#REF!</v>
      </c>
      <c r="C22" s="142" t="e">
        <f>VLOOKUP($E22,#REF!,4,FALSE)</f>
        <v>#REF!</v>
      </c>
      <c r="D22" s="30" t="e">
        <f>VLOOKUP($E22,#REF!,5,FALSE)</f>
        <v>#REF!</v>
      </c>
      <c r="E22" s="139" t="s">
        <v>147</v>
      </c>
      <c r="F22" s="15"/>
      <c r="G22" s="15"/>
      <c r="H22" s="15"/>
      <c r="I22" s="11" t="s">
        <v>92</v>
      </c>
    </row>
    <row r="23" spans="1:10">
      <c r="A23" s="15" t="s">
        <v>36</v>
      </c>
      <c r="B23" s="29" t="e">
        <f>VLOOKUP($E23,#REF!,3,FALSE)</f>
        <v>#REF!</v>
      </c>
      <c r="C23" s="142" t="e">
        <f>VLOOKUP($E23,#REF!,4,FALSE)</f>
        <v>#REF!</v>
      </c>
      <c r="D23" s="30" t="e">
        <f>VLOOKUP($E23,#REF!,5,FALSE)</f>
        <v>#REF!</v>
      </c>
      <c r="E23" s="139" t="s">
        <v>247</v>
      </c>
      <c r="F23" s="15"/>
      <c r="G23" s="15"/>
      <c r="H23" s="15"/>
      <c r="I23" s="11" t="s">
        <v>92</v>
      </c>
    </row>
    <row r="24" spans="1:10">
      <c r="A24" s="15" t="s">
        <v>37</v>
      </c>
      <c r="B24" s="29" t="e">
        <f>VLOOKUP($E24,#REF!,3,FALSE)</f>
        <v>#REF!</v>
      </c>
      <c r="C24" s="142" t="e">
        <f>VLOOKUP($E24,#REF!,4,FALSE)</f>
        <v>#REF!</v>
      </c>
      <c r="D24" s="30" t="e">
        <f>VLOOKUP($E24,#REF!,5,FALSE)</f>
        <v>#REF!</v>
      </c>
      <c r="E24" s="139" t="s">
        <v>283</v>
      </c>
      <c r="F24" s="15"/>
      <c r="G24" s="15"/>
      <c r="H24" s="15"/>
      <c r="I24" s="11"/>
    </row>
    <row r="25" spans="1:10">
      <c r="A25" s="15">
        <v>8</v>
      </c>
      <c r="B25" s="29" t="e">
        <f>VLOOKUP($E25,#REF!,3,FALSE)</f>
        <v>#REF!</v>
      </c>
      <c r="C25" s="142" t="e">
        <f>VLOOKUP($E25,#REF!,4,FALSE)</f>
        <v>#REF!</v>
      </c>
      <c r="D25" s="30" t="e">
        <f>VLOOKUP($E25,#REF!,5,FALSE)</f>
        <v>#REF!</v>
      </c>
      <c r="E25" s="164">
        <v>489</v>
      </c>
      <c r="F25" s="15"/>
      <c r="G25" s="15"/>
      <c r="H25" s="15"/>
      <c r="I25" s="11" t="s">
        <v>92</v>
      </c>
    </row>
    <row r="26" spans="1:10">
      <c r="A26" s="103"/>
      <c r="B26" s="109" t="s">
        <v>40</v>
      </c>
      <c r="C26" s="104"/>
      <c r="D26" s="104"/>
      <c r="E26" s="104"/>
      <c r="F26" s="104"/>
      <c r="G26" s="104"/>
      <c r="H26" s="104"/>
      <c r="I26" s="105"/>
    </row>
    <row r="27" spans="1:10">
      <c r="A27" s="15" t="s">
        <v>28</v>
      </c>
      <c r="B27" s="29"/>
      <c r="C27" s="118"/>
      <c r="D27" s="30"/>
      <c r="E27" s="15"/>
      <c r="F27" s="15"/>
      <c r="G27" s="15"/>
      <c r="H27" s="15"/>
      <c r="I27" s="11"/>
    </row>
    <row r="28" spans="1:10">
      <c r="A28" s="15" t="s">
        <v>29</v>
      </c>
      <c r="B28" s="29" t="e">
        <f>VLOOKUP($E28,#REF!,3,FALSE)</f>
        <v>#REF!</v>
      </c>
      <c r="C28" s="142" t="e">
        <f>VLOOKUP($E28,#REF!,4,FALSE)</f>
        <v>#REF!</v>
      </c>
      <c r="D28" s="30" t="e">
        <f>VLOOKUP($E28,#REF!,5,FALSE)</f>
        <v>#REF!</v>
      </c>
      <c r="E28" s="139" t="s">
        <v>197</v>
      </c>
      <c r="F28" s="15"/>
      <c r="G28" s="15"/>
      <c r="H28" s="15"/>
      <c r="I28" s="11"/>
    </row>
    <row r="29" spans="1:10">
      <c r="A29" s="15" t="s">
        <v>30</v>
      </c>
      <c r="B29" s="29" t="e">
        <f>VLOOKUP($E29,#REF!,3,FALSE)</f>
        <v>#REF!</v>
      </c>
      <c r="C29" s="142" t="e">
        <f>VLOOKUP($E29,#REF!,4,FALSE)</f>
        <v>#REF!</v>
      </c>
      <c r="D29" s="30" t="e">
        <f>VLOOKUP($E29,#REF!,5,FALSE)</f>
        <v>#REF!</v>
      </c>
      <c r="E29" s="139" t="s">
        <v>113</v>
      </c>
      <c r="F29" s="15"/>
      <c r="G29" s="15"/>
      <c r="H29" s="15"/>
      <c r="I29" s="11" t="s">
        <v>92</v>
      </c>
    </row>
    <row r="30" spans="1:10">
      <c r="A30" s="15" t="s">
        <v>34</v>
      </c>
      <c r="B30" s="29" t="e">
        <f>VLOOKUP($E30,#REF!,3,FALSE)</f>
        <v>#REF!</v>
      </c>
      <c r="C30" s="142" t="e">
        <f>VLOOKUP($E30,#REF!,4,FALSE)</f>
        <v>#REF!</v>
      </c>
      <c r="D30" s="30" t="e">
        <f>VLOOKUP($E30,#REF!,5,FALSE)</f>
        <v>#REF!</v>
      </c>
      <c r="E30" s="139" t="s">
        <v>227</v>
      </c>
      <c r="F30" s="15"/>
      <c r="G30" s="15"/>
      <c r="H30" s="15"/>
      <c r="I30" s="11"/>
    </row>
    <row r="31" spans="1:10">
      <c r="A31" s="15" t="s">
        <v>35</v>
      </c>
      <c r="B31" s="29" t="e">
        <f>VLOOKUP($E31,#REF!,3,FALSE)</f>
        <v>#REF!</v>
      </c>
      <c r="C31" s="142" t="e">
        <f>VLOOKUP($E31,#REF!,4,FALSE)</f>
        <v>#REF!</v>
      </c>
      <c r="D31" s="30" t="e">
        <f>VLOOKUP($E31,#REF!,5,FALSE)</f>
        <v>#REF!</v>
      </c>
      <c r="E31" s="139" t="s">
        <v>183</v>
      </c>
      <c r="F31" s="15"/>
      <c r="G31" s="15"/>
      <c r="H31" s="15"/>
      <c r="I31" s="11"/>
    </row>
    <row r="32" spans="1:10">
      <c r="A32" s="15" t="s">
        <v>36</v>
      </c>
      <c r="B32" s="29" t="e">
        <f>VLOOKUP($E32,#REF!,3,FALSE)</f>
        <v>#REF!</v>
      </c>
      <c r="C32" s="142" t="e">
        <f>VLOOKUP($E32,#REF!,4,FALSE)</f>
        <v>#REF!</v>
      </c>
      <c r="D32" s="30" t="e">
        <f>VLOOKUP($E32,#REF!,5,FALSE)</f>
        <v>#REF!</v>
      </c>
      <c r="E32" s="139" t="s">
        <v>114</v>
      </c>
      <c r="F32" s="15"/>
      <c r="G32" s="15"/>
      <c r="H32" s="15"/>
      <c r="I32" s="11" t="s">
        <v>92</v>
      </c>
    </row>
    <row r="33" spans="1:11">
      <c r="A33" s="15" t="s">
        <v>37</v>
      </c>
      <c r="B33" s="29" t="e">
        <f>VLOOKUP($E33,#REF!,3,FALSE)</f>
        <v>#REF!</v>
      </c>
      <c r="C33" s="142" t="e">
        <f>VLOOKUP($E33,#REF!,4,FALSE)</f>
        <v>#REF!</v>
      </c>
      <c r="D33" s="30" t="e">
        <f>VLOOKUP($E33,#REF!,5,FALSE)</f>
        <v>#REF!</v>
      </c>
      <c r="E33" s="139" t="s">
        <v>280</v>
      </c>
      <c r="F33" s="15"/>
      <c r="G33" s="15"/>
      <c r="H33" s="15"/>
      <c r="I33" s="11"/>
    </row>
    <row r="34" spans="1:11" ht="15" customHeight="1">
      <c r="A34" s="15">
        <v>8</v>
      </c>
      <c r="B34" s="29" t="e">
        <f>VLOOKUP($E34,#REF!,3,FALSE)</f>
        <v>#REF!</v>
      </c>
      <c r="C34" s="142" t="e">
        <f>VLOOKUP($E34,#REF!,4,FALSE)</f>
        <v>#REF!</v>
      </c>
      <c r="D34" s="30" t="e">
        <f>VLOOKUP($E34,#REF!,5,FALSE)</f>
        <v>#REF!</v>
      </c>
      <c r="E34" s="15" t="s">
        <v>246</v>
      </c>
      <c r="F34" s="15"/>
      <c r="G34" s="15"/>
      <c r="H34" s="15"/>
      <c r="I34" s="11"/>
    </row>
    <row r="35" spans="1:11" ht="0.75" customHeight="1">
      <c r="A35" s="103"/>
      <c r="B35" s="109" t="s">
        <v>41</v>
      </c>
      <c r="C35" s="104"/>
      <c r="D35" s="104"/>
      <c r="E35" s="104"/>
      <c r="F35" s="104"/>
      <c r="G35" s="104"/>
      <c r="H35" s="104"/>
      <c r="I35" s="105"/>
    </row>
    <row r="36" spans="1:11" hidden="1">
      <c r="A36" s="128" t="s">
        <v>28</v>
      </c>
      <c r="B36" s="29"/>
      <c r="C36" s="118"/>
      <c r="D36" s="30"/>
      <c r="E36" s="128"/>
      <c r="F36" s="128"/>
      <c r="G36" s="128"/>
      <c r="H36" s="128"/>
      <c r="I36" s="11"/>
    </row>
    <row r="37" spans="1:11" hidden="1">
      <c r="A37" s="128" t="s">
        <v>29</v>
      </c>
      <c r="B37" s="29" t="e">
        <f>VLOOKUP($E37,#REF!,3,FALSE)</f>
        <v>#REF!</v>
      </c>
      <c r="C37" s="142" t="e">
        <f>VLOOKUP($E37,#REF!,4,FALSE)</f>
        <v>#REF!</v>
      </c>
      <c r="D37" s="30" t="e">
        <f>VLOOKUP($E37,#REF!,5,FALSE)</f>
        <v>#REF!</v>
      </c>
      <c r="E37" s="139"/>
      <c r="F37" s="128"/>
      <c r="G37" s="128"/>
      <c r="H37" s="128"/>
      <c r="I37" s="11"/>
    </row>
    <row r="38" spans="1:11" hidden="1">
      <c r="A38" s="128" t="s">
        <v>30</v>
      </c>
      <c r="B38" s="29" t="e">
        <f>VLOOKUP($E38,#REF!,3,FALSE)</f>
        <v>#REF!</v>
      </c>
      <c r="C38" s="142" t="e">
        <f>VLOOKUP($E38,#REF!,4,FALSE)</f>
        <v>#REF!</v>
      </c>
      <c r="D38" s="30" t="e">
        <f>VLOOKUP($E38,#REF!,5,FALSE)</f>
        <v>#REF!</v>
      </c>
      <c r="E38" s="139"/>
      <c r="F38" s="128"/>
      <c r="G38" s="128"/>
      <c r="H38" s="128"/>
      <c r="I38" s="11"/>
    </row>
    <row r="39" spans="1:11" hidden="1">
      <c r="A39" s="128" t="s">
        <v>34</v>
      </c>
      <c r="B39" s="29" t="e">
        <f>VLOOKUP($E39,#REF!,3,FALSE)</f>
        <v>#REF!</v>
      </c>
      <c r="C39" s="142" t="e">
        <f>VLOOKUP($E39,#REF!,4,FALSE)</f>
        <v>#REF!</v>
      </c>
      <c r="D39" s="30" t="e">
        <f>VLOOKUP($E39,#REF!,5,FALSE)</f>
        <v>#REF!</v>
      </c>
      <c r="E39" s="139"/>
      <c r="F39" s="128"/>
      <c r="G39" s="128"/>
      <c r="H39" s="128"/>
      <c r="I39" s="11"/>
      <c r="K39" s="2"/>
    </row>
    <row r="40" spans="1:11" hidden="1">
      <c r="A40" s="128" t="s">
        <v>35</v>
      </c>
      <c r="B40" s="29" t="e">
        <f>VLOOKUP($E40,#REF!,3,FALSE)</f>
        <v>#REF!</v>
      </c>
      <c r="C40" s="142" t="e">
        <f>VLOOKUP($E40,#REF!,4,FALSE)</f>
        <v>#REF!</v>
      </c>
      <c r="D40" s="30" t="e">
        <f>VLOOKUP($E40,#REF!,5,FALSE)</f>
        <v>#REF!</v>
      </c>
      <c r="E40" s="139"/>
      <c r="F40" s="128"/>
      <c r="G40" s="128"/>
      <c r="H40" s="128"/>
      <c r="I40" s="11"/>
    </row>
    <row r="41" spans="1:11" hidden="1">
      <c r="A41" s="128" t="s">
        <v>36</v>
      </c>
      <c r="B41" s="29" t="e">
        <f>VLOOKUP($E41,#REF!,3,FALSE)</f>
        <v>#REF!</v>
      </c>
      <c r="C41" s="142" t="e">
        <f>VLOOKUP($E41,#REF!,4,FALSE)</f>
        <v>#REF!</v>
      </c>
      <c r="D41" s="30" t="e">
        <f>VLOOKUP($E41,#REF!,5,FALSE)</f>
        <v>#REF!</v>
      </c>
      <c r="E41" s="139"/>
      <c r="F41" s="128"/>
      <c r="G41" s="128"/>
      <c r="H41" s="128"/>
      <c r="I41" s="11"/>
    </row>
    <row r="42" spans="1:11" hidden="1">
      <c r="A42" s="128" t="s">
        <v>37</v>
      </c>
      <c r="B42" s="29" t="e">
        <f>VLOOKUP($E42,#REF!,3,FALSE)</f>
        <v>#REF!</v>
      </c>
      <c r="C42" s="142" t="e">
        <f>VLOOKUP($E42,#REF!,4,FALSE)</f>
        <v>#REF!</v>
      </c>
      <c r="D42" s="30" t="e">
        <f>VLOOKUP($E42,#REF!,5,FALSE)</f>
        <v>#REF!</v>
      </c>
      <c r="E42" s="139"/>
      <c r="F42" s="128"/>
      <c r="G42" s="128"/>
      <c r="H42" s="128"/>
      <c r="I42" s="11"/>
    </row>
    <row r="43" spans="1:11" hidden="1">
      <c r="A43" s="128" t="s">
        <v>70</v>
      </c>
      <c r="B43" s="29"/>
      <c r="C43" s="118"/>
      <c r="D43" s="30"/>
      <c r="E43" s="128"/>
      <c r="F43" s="128"/>
      <c r="G43" s="128"/>
      <c r="H43" s="128"/>
      <c r="I43" s="11"/>
    </row>
    <row r="44" spans="1:11" hidden="1">
      <c r="A44" s="103"/>
      <c r="B44" s="109" t="s">
        <v>53</v>
      </c>
      <c r="C44" s="104"/>
      <c r="D44" s="104"/>
      <c r="E44" s="104"/>
      <c r="F44" s="104"/>
      <c r="G44" s="104"/>
      <c r="H44" s="104"/>
      <c r="I44" s="105"/>
      <c r="J44" s="18"/>
    </row>
    <row r="45" spans="1:11" hidden="1">
      <c r="A45" s="128" t="s">
        <v>28</v>
      </c>
      <c r="B45" s="29"/>
      <c r="C45" s="118"/>
      <c r="D45" s="30"/>
      <c r="E45" s="128"/>
      <c r="F45" s="128"/>
      <c r="G45" s="128"/>
      <c r="H45" s="128"/>
      <c r="I45" s="11"/>
    </row>
    <row r="46" spans="1:11" hidden="1">
      <c r="A46" s="128" t="s">
        <v>29</v>
      </c>
      <c r="B46" s="29" t="e">
        <f>VLOOKUP($E46,#REF!,3,FALSE)</f>
        <v>#REF!</v>
      </c>
      <c r="C46" s="142" t="e">
        <f>VLOOKUP($E46,#REF!,4,FALSE)</f>
        <v>#REF!</v>
      </c>
      <c r="D46" s="30" t="e">
        <f>VLOOKUP($E46,#REF!,5,FALSE)</f>
        <v>#REF!</v>
      </c>
      <c r="E46" s="139"/>
      <c r="F46" s="128"/>
      <c r="G46" s="128"/>
      <c r="H46" s="128"/>
      <c r="I46" s="11"/>
    </row>
    <row r="47" spans="1:11" hidden="1">
      <c r="A47" s="128" t="s">
        <v>30</v>
      </c>
      <c r="B47" s="29" t="e">
        <f>VLOOKUP($E47,#REF!,3,FALSE)</f>
        <v>#REF!</v>
      </c>
      <c r="C47" s="142" t="e">
        <f>VLOOKUP($E47,#REF!,4,FALSE)</f>
        <v>#REF!</v>
      </c>
      <c r="D47" s="30" t="e">
        <f>VLOOKUP($E47,#REF!,5,FALSE)</f>
        <v>#REF!</v>
      </c>
      <c r="E47" s="139"/>
      <c r="F47" s="128"/>
      <c r="G47" s="128"/>
      <c r="H47" s="128"/>
      <c r="I47" s="11"/>
    </row>
    <row r="48" spans="1:11" hidden="1">
      <c r="A48" s="128" t="s">
        <v>34</v>
      </c>
      <c r="B48" s="29" t="e">
        <f>VLOOKUP($E48,#REF!,3,FALSE)</f>
        <v>#REF!</v>
      </c>
      <c r="C48" s="142" t="e">
        <f>VLOOKUP($E48,#REF!,4,FALSE)</f>
        <v>#REF!</v>
      </c>
      <c r="D48" s="30" t="e">
        <f>VLOOKUP($E48,#REF!,5,FALSE)</f>
        <v>#REF!</v>
      </c>
      <c r="E48" s="139"/>
      <c r="F48" s="128"/>
      <c r="G48" s="128"/>
      <c r="H48" s="128"/>
      <c r="I48" s="11"/>
    </row>
    <row r="49" spans="1:10" hidden="1">
      <c r="A49" s="128" t="s">
        <v>35</v>
      </c>
      <c r="B49" s="29" t="e">
        <f>VLOOKUP($E49,#REF!,3,FALSE)</f>
        <v>#REF!</v>
      </c>
      <c r="C49" s="142" t="e">
        <f>VLOOKUP($E49,#REF!,4,FALSE)</f>
        <v>#REF!</v>
      </c>
      <c r="D49" s="30" t="e">
        <f>VLOOKUP($E49,#REF!,5,FALSE)</f>
        <v>#REF!</v>
      </c>
      <c r="E49" s="139"/>
      <c r="F49" s="128"/>
      <c r="G49" s="128"/>
      <c r="H49" s="128"/>
      <c r="I49" s="11"/>
    </row>
    <row r="50" spans="1:10" hidden="1">
      <c r="A50" s="128" t="s">
        <v>36</v>
      </c>
      <c r="B50" s="29" t="e">
        <f>VLOOKUP($E50,#REF!,3,FALSE)</f>
        <v>#REF!</v>
      </c>
      <c r="C50" s="142" t="e">
        <f>VLOOKUP($E50,#REF!,4,FALSE)</f>
        <v>#REF!</v>
      </c>
      <c r="D50" s="30" t="e">
        <f>VLOOKUP($E50,#REF!,5,FALSE)</f>
        <v>#REF!</v>
      </c>
      <c r="E50" s="139"/>
      <c r="F50" s="128"/>
      <c r="G50" s="128"/>
      <c r="H50" s="128"/>
      <c r="I50" s="11"/>
    </row>
    <row r="51" spans="1:10" hidden="1">
      <c r="A51" s="128" t="s">
        <v>37</v>
      </c>
      <c r="B51" s="29" t="e">
        <f>VLOOKUP($E51,#REF!,3,FALSE)</f>
        <v>#REF!</v>
      </c>
      <c r="C51" s="142" t="e">
        <f>VLOOKUP($E51,#REF!,4,FALSE)</f>
        <v>#REF!</v>
      </c>
      <c r="D51" s="30" t="e">
        <f>VLOOKUP($E51,#REF!,5,FALSE)</f>
        <v>#REF!</v>
      </c>
      <c r="E51" s="139"/>
      <c r="F51" s="128"/>
      <c r="G51" s="128"/>
      <c r="H51" s="128"/>
      <c r="I51" s="11"/>
    </row>
    <row r="52" spans="1:10" hidden="1">
      <c r="A52" s="128">
        <v>8</v>
      </c>
      <c r="B52" s="29"/>
      <c r="C52" s="118"/>
      <c r="D52" s="30"/>
      <c r="E52" s="128"/>
      <c r="F52" s="128"/>
      <c r="G52" s="128"/>
      <c r="H52" s="128"/>
      <c r="I52" s="11"/>
    </row>
    <row r="53" spans="1:10" ht="13.5" customHeight="1">
      <c r="A53" s="103"/>
      <c r="B53" s="109" t="s">
        <v>41</v>
      </c>
      <c r="C53" s="104"/>
      <c r="D53" s="104"/>
      <c r="E53" s="104"/>
      <c r="F53" s="104"/>
      <c r="G53" s="104"/>
      <c r="H53" s="104"/>
      <c r="I53" s="105"/>
      <c r="J53" s="17"/>
    </row>
    <row r="54" spans="1:10" ht="13.5" customHeight="1">
      <c r="A54" s="178" t="s">
        <v>28</v>
      </c>
      <c r="B54" s="29"/>
      <c r="C54" s="118"/>
      <c r="D54" s="30"/>
      <c r="E54" s="178"/>
      <c r="F54" s="178"/>
      <c r="G54" s="178"/>
      <c r="H54" s="178"/>
      <c r="I54" s="11"/>
      <c r="J54" s="17"/>
    </row>
    <row r="55" spans="1:10" ht="13.5" customHeight="1">
      <c r="A55" s="178" t="s">
        <v>29</v>
      </c>
      <c r="B55" s="29" t="e">
        <f>VLOOKUP($E55,#REF!,3,FALSE)</f>
        <v>#REF!</v>
      </c>
      <c r="C55" s="142" t="e">
        <f>VLOOKUP($E55,#REF!,4,FALSE)</f>
        <v>#REF!</v>
      </c>
      <c r="D55" s="30"/>
      <c r="E55" s="164">
        <v>810</v>
      </c>
      <c r="F55" s="178"/>
      <c r="G55" s="178"/>
      <c r="H55" s="178"/>
      <c r="I55" s="11" t="s">
        <v>92</v>
      </c>
      <c r="J55" s="17"/>
    </row>
    <row r="56" spans="1:10" ht="13.5" customHeight="1">
      <c r="A56" s="178" t="s">
        <v>30</v>
      </c>
      <c r="B56" s="29" t="e">
        <f>VLOOKUP($E56,#REF!,3,FALSE)</f>
        <v>#REF!</v>
      </c>
      <c r="C56" s="142" t="e">
        <f>VLOOKUP($E56,#REF!,4,FALSE)</f>
        <v>#REF!</v>
      </c>
      <c r="D56" s="30" t="e">
        <f>VLOOKUP($E56,#REF!,5,FALSE)</f>
        <v>#REF!</v>
      </c>
      <c r="E56" s="178" t="s">
        <v>97</v>
      </c>
      <c r="F56" s="178"/>
      <c r="G56" s="178"/>
      <c r="H56" s="178"/>
      <c r="I56" s="11" t="s">
        <v>92</v>
      </c>
      <c r="J56" s="17"/>
    </row>
    <row r="57" spans="1:10" ht="13.5" customHeight="1">
      <c r="A57" s="178" t="s">
        <v>34</v>
      </c>
      <c r="B57" s="29" t="e">
        <f>VLOOKUP($E57,#REF!,3,FALSE)</f>
        <v>#REF!</v>
      </c>
      <c r="C57" s="142" t="e">
        <f>VLOOKUP($E57,#REF!,4,FALSE)</f>
        <v>#REF!</v>
      </c>
      <c r="D57" s="30" t="e">
        <f>VLOOKUP($E57,#REF!,5,FALSE)</f>
        <v>#REF!</v>
      </c>
      <c r="E57" s="178" t="s">
        <v>116</v>
      </c>
      <c r="F57" s="178"/>
      <c r="G57" s="178"/>
      <c r="H57" s="178"/>
      <c r="I57" s="11" t="s">
        <v>92</v>
      </c>
      <c r="J57" s="17"/>
    </row>
    <row r="58" spans="1:10" ht="13.5" customHeight="1">
      <c r="A58" s="178" t="s">
        <v>35</v>
      </c>
      <c r="B58" s="29" t="e">
        <f>VLOOKUP($E58,#REF!,3,FALSE)</f>
        <v>#REF!</v>
      </c>
      <c r="C58" s="142" t="e">
        <f>VLOOKUP($E58,#REF!,4,FALSE)</f>
        <v>#REF!</v>
      </c>
      <c r="D58" s="30" t="e">
        <f>VLOOKUP($E58,#REF!,5,FALSE)</f>
        <v>#REF!</v>
      </c>
      <c r="E58" s="178" t="s">
        <v>147</v>
      </c>
      <c r="F58" s="178"/>
      <c r="G58" s="178"/>
      <c r="H58" s="178"/>
      <c r="I58" s="11" t="s">
        <v>92</v>
      </c>
    </row>
    <row r="59" spans="1:10" ht="13.5" customHeight="1">
      <c r="A59" s="178" t="s">
        <v>36</v>
      </c>
      <c r="B59" s="29" t="e">
        <f>VLOOKUP($E59,#REF!,3,FALSE)</f>
        <v>#REF!</v>
      </c>
      <c r="C59" s="142" t="e">
        <f>VLOOKUP($E59,#REF!,4,FALSE)</f>
        <v>#REF!</v>
      </c>
      <c r="D59" s="30" t="e">
        <f>VLOOKUP($E59,#REF!,5,FALSE)</f>
        <v>#REF!</v>
      </c>
      <c r="E59" s="178" t="s">
        <v>247</v>
      </c>
      <c r="F59" s="178"/>
      <c r="G59" s="178"/>
      <c r="H59" s="178"/>
      <c r="I59" s="11" t="s">
        <v>92</v>
      </c>
    </row>
    <row r="60" spans="1:10" ht="13.5" customHeight="1">
      <c r="A60" s="178" t="s">
        <v>37</v>
      </c>
      <c r="B60" s="29" t="e">
        <f>VLOOKUP($E60,#REF!,3,FALSE)</f>
        <v>#REF!</v>
      </c>
      <c r="C60" s="142" t="e">
        <f>VLOOKUP($E60,#REF!,4,FALSE)</f>
        <v>#REF!</v>
      </c>
      <c r="D60" s="30" t="e">
        <f>VLOOKUP($E60,#REF!,5,FALSE)</f>
        <v>#REF!</v>
      </c>
      <c r="E60" s="178" t="s">
        <v>283</v>
      </c>
      <c r="F60" s="178"/>
      <c r="G60" s="178"/>
      <c r="H60" s="178"/>
      <c r="I60" s="11"/>
    </row>
    <row r="61" spans="1:10" ht="13.5" customHeight="1">
      <c r="A61" s="178">
        <v>8</v>
      </c>
      <c r="B61" s="29" t="e">
        <f>VLOOKUP($E61,#REF!,3,FALSE)</f>
        <v>#REF!</v>
      </c>
      <c r="C61" s="142" t="e">
        <f>VLOOKUP($E61,#REF!,4,FALSE)</f>
        <v>#REF!</v>
      </c>
      <c r="D61" s="30" t="e">
        <f>VLOOKUP($E61,#REF!,5,FALSE)</f>
        <v>#REF!</v>
      </c>
      <c r="E61" s="164">
        <v>489</v>
      </c>
      <c r="F61" s="178"/>
      <c r="G61" s="178"/>
      <c r="H61" s="178"/>
      <c r="I61" s="11" t="s">
        <v>92</v>
      </c>
    </row>
    <row r="62" spans="1:10" ht="13.5" customHeight="1">
      <c r="A62" s="103"/>
      <c r="B62" s="109" t="s">
        <v>53</v>
      </c>
      <c r="C62" s="104"/>
      <c r="D62" s="104"/>
      <c r="E62" s="104"/>
      <c r="F62" s="104"/>
      <c r="G62" s="104"/>
      <c r="H62" s="104"/>
      <c r="I62" s="105"/>
    </row>
    <row r="63" spans="1:10" ht="13.5" customHeight="1">
      <c r="A63" s="178" t="s">
        <v>28</v>
      </c>
      <c r="B63" s="29"/>
      <c r="C63" s="118"/>
      <c r="D63" s="30"/>
      <c r="E63" s="178"/>
      <c r="F63" s="178"/>
      <c r="G63" s="178"/>
      <c r="H63" s="178"/>
      <c r="I63" s="11"/>
    </row>
    <row r="64" spans="1:10" ht="13.5" customHeight="1">
      <c r="A64" s="178" t="s">
        <v>29</v>
      </c>
      <c r="B64" s="29" t="e">
        <f>VLOOKUP($E64,#REF!,3,FALSE)</f>
        <v>#REF!</v>
      </c>
      <c r="C64" s="142" t="e">
        <f>VLOOKUP($E64,#REF!,4,FALSE)</f>
        <v>#REF!</v>
      </c>
      <c r="D64" s="30" t="e">
        <f>VLOOKUP($E64,#REF!,5,FALSE)</f>
        <v>#REF!</v>
      </c>
      <c r="E64" s="178" t="s">
        <v>197</v>
      </c>
      <c r="F64" s="178"/>
      <c r="G64" s="178"/>
      <c r="H64" s="178"/>
      <c r="I64" s="11"/>
    </row>
    <row r="65" spans="1:9" ht="13.5" customHeight="1">
      <c r="A65" s="178" t="s">
        <v>30</v>
      </c>
      <c r="B65" s="29" t="e">
        <f>VLOOKUP($E65,#REF!,3,FALSE)</f>
        <v>#REF!</v>
      </c>
      <c r="C65" s="142" t="e">
        <f>VLOOKUP($E65,#REF!,4,FALSE)</f>
        <v>#REF!</v>
      </c>
      <c r="D65" s="30" t="e">
        <f>VLOOKUP($E65,#REF!,5,FALSE)</f>
        <v>#REF!</v>
      </c>
      <c r="E65" s="178" t="s">
        <v>113</v>
      </c>
      <c r="F65" s="178"/>
      <c r="G65" s="178"/>
      <c r="H65" s="178"/>
      <c r="I65" s="11" t="s">
        <v>92</v>
      </c>
    </row>
    <row r="66" spans="1:9" ht="13.5" customHeight="1">
      <c r="A66" s="178" t="s">
        <v>34</v>
      </c>
      <c r="B66" s="29" t="e">
        <f>VLOOKUP($E66,#REF!,3,FALSE)</f>
        <v>#REF!</v>
      </c>
      <c r="C66" s="142" t="e">
        <f>VLOOKUP($E66,#REF!,4,FALSE)</f>
        <v>#REF!</v>
      </c>
      <c r="D66" s="30" t="e">
        <f>VLOOKUP($E66,#REF!,5,FALSE)</f>
        <v>#REF!</v>
      </c>
      <c r="E66" s="178" t="s">
        <v>227</v>
      </c>
      <c r="F66" s="178"/>
      <c r="G66" s="178"/>
      <c r="H66" s="178"/>
      <c r="I66" s="11"/>
    </row>
    <row r="67" spans="1:9" ht="13.5" customHeight="1">
      <c r="A67" s="178" t="s">
        <v>35</v>
      </c>
      <c r="B67" s="29" t="e">
        <f>VLOOKUP($E67,#REF!,3,FALSE)</f>
        <v>#REF!</v>
      </c>
      <c r="C67" s="142" t="e">
        <f>VLOOKUP($E67,#REF!,4,FALSE)</f>
        <v>#REF!</v>
      </c>
      <c r="D67" s="30" t="e">
        <f>VLOOKUP($E67,#REF!,5,FALSE)</f>
        <v>#REF!</v>
      </c>
      <c r="E67" s="178" t="s">
        <v>183</v>
      </c>
      <c r="F67" s="178"/>
      <c r="G67" s="178"/>
      <c r="H67" s="178"/>
      <c r="I67" s="11"/>
    </row>
    <row r="68" spans="1:9" ht="13.5" customHeight="1">
      <c r="A68" s="178" t="s">
        <v>36</v>
      </c>
      <c r="B68" s="29" t="e">
        <f>VLOOKUP($E68,#REF!,3,FALSE)</f>
        <v>#REF!</v>
      </c>
      <c r="C68" s="142" t="e">
        <f>VLOOKUP($E68,#REF!,4,FALSE)</f>
        <v>#REF!</v>
      </c>
      <c r="D68" s="30" t="e">
        <f>VLOOKUP($E68,#REF!,5,FALSE)</f>
        <v>#REF!</v>
      </c>
      <c r="E68" s="178" t="s">
        <v>114</v>
      </c>
      <c r="F68" s="178"/>
      <c r="G68" s="178"/>
      <c r="H68" s="178"/>
      <c r="I68" s="11" t="s">
        <v>92</v>
      </c>
    </row>
    <row r="69" spans="1:9" ht="13.5" customHeight="1">
      <c r="A69" s="178" t="s">
        <v>37</v>
      </c>
      <c r="B69" s="29" t="e">
        <f>VLOOKUP($E69,#REF!,3,FALSE)</f>
        <v>#REF!</v>
      </c>
      <c r="C69" s="142" t="e">
        <f>VLOOKUP($E69,#REF!,4,FALSE)</f>
        <v>#REF!</v>
      </c>
      <c r="D69" s="30" t="e">
        <f>VLOOKUP($E69,#REF!,5,FALSE)</f>
        <v>#REF!</v>
      </c>
      <c r="E69" s="178" t="s">
        <v>280</v>
      </c>
      <c r="F69" s="178"/>
      <c r="G69" s="178"/>
      <c r="H69" s="178"/>
      <c r="I69" s="11"/>
    </row>
    <row r="70" spans="1:9" ht="13.5" customHeight="1">
      <c r="A70" s="178">
        <v>8</v>
      </c>
      <c r="B70" s="29" t="e">
        <f>VLOOKUP($E70,#REF!,3,FALSE)</f>
        <v>#REF!</v>
      </c>
      <c r="C70" s="142" t="e">
        <f>VLOOKUP($E70,#REF!,4,FALSE)</f>
        <v>#REF!</v>
      </c>
      <c r="D70" s="30" t="e">
        <f>VLOOKUP($E70,#REF!,5,FALSE)</f>
        <v>#REF!</v>
      </c>
      <c r="E70" s="178" t="s">
        <v>246</v>
      </c>
      <c r="F70" s="178"/>
      <c r="G70" s="178"/>
      <c r="H70" s="178"/>
      <c r="I70" s="11"/>
    </row>
    <row r="71" spans="1:9" ht="12.75" customHeight="1">
      <c r="A71" s="103"/>
      <c r="B71" s="109" t="s">
        <v>22</v>
      </c>
      <c r="C71" s="104"/>
      <c r="D71" s="104"/>
      <c r="E71" s="104"/>
      <c r="F71" s="104"/>
      <c r="G71" s="104"/>
      <c r="H71" s="104"/>
      <c r="I71" s="105"/>
    </row>
    <row r="72" spans="1:9" ht="12.75" customHeight="1">
      <c r="A72" s="178" t="s">
        <v>28</v>
      </c>
      <c r="B72" s="29"/>
      <c r="C72" s="118"/>
      <c r="D72" s="30"/>
      <c r="E72" s="178"/>
      <c r="F72" s="178"/>
      <c r="G72" s="178"/>
      <c r="H72" s="178"/>
      <c r="I72" s="11"/>
    </row>
    <row r="73" spans="1:9" ht="12.75" customHeight="1">
      <c r="A73" s="178" t="s">
        <v>29</v>
      </c>
      <c r="B73" s="29" t="e">
        <f>VLOOKUP($E73,#REF!,3,FALSE)</f>
        <v>#REF!</v>
      </c>
      <c r="C73" s="142" t="e">
        <f>VLOOKUP($E73,#REF!,4,FALSE)</f>
        <v>#REF!</v>
      </c>
      <c r="D73" s="30" t="e">
        <f>VLOOKUP($E73,#REF!,5,FALSE)</f>
        <v>#REF!</v>
      </c>
      <c r="E73" s="178" t="s">
        <v>197</v>
      </c>
      <c r="F73" s="178"/>
      <c r="G73" s="178"/>
      <c r="H73" s="178"/>
      <c r="I73" s="11"/>
    </row>
    <row r="74" spans="1:9" ht="12.75" customHeight="1">
      <c r="A74" s="178" t="s">
        <v>30</v>
      </c>
      <c r="B74" s="29" t="e">
        <f>VLOOKUP($E74,#REF!,3,FALSE)</f>
        <v>#REF!</v>
      </c>
      <c r="C74" s="142" t="e">
        <f>VLOOKUP($E74,#REF!,4,FALSE)</f>
        <v>#REF!</v>
      </c>
      <c r="D74" s="30" t="e">
        <f>VLOOKUP($E74,#REF!,5,FALSE)</f>
        <v>#REF!</v>
      </c>
      <c r="E74" s="178" t="s">
        <v>113</v>
      </c>
      <c r="F74" s="178"/>
      <c r="G74" s="178"/>
      <c r="H74" s="178"/>
      <c r="I74" s="11" t="s">
        <v>92</v>
      </c>
    </row>
    <row r="75" spans="1:9" ht="12.75" customHeight="1">
      <c r="A75" s="178" t="s">
        <v>34</v>
      </c>
      <c r="B75" s="29" t="e">
        <f>VLOOKUP($E75,#REF!,3,FALSE)</f>
        <v>#REF!</v>
      </c>
      <c r="C75" s="142" t="e">
        <f>VLOOKUP($E75,#REF!,4,FALSE)</f>
        <v>#REF!</v>
      </c>
      <c r="D75" s="30" t="e">
        <f>VLOOKUP($E75,#REF!,5,FALSE)</f>
        <v>#REF!</v>
      </c>
      <c r="E75" s="178" t="s">
        <v>227</v>
      </c>
      <c r="F75" s="178"/>
      <c r="G75" s="178"/>
      <c r="H75" s="178"/>
      <c r="I75" s="11"/>
    </row>
    <row r="76" spans="1:9" ht="12.75" customHeight="1">
      <c r="A76" s="178" t="s">
        <v>35</v>
      </c>
      <c r="B76" s="29" t="e">
        <f>VLOOKUP($E76,#REF!,3,FALSE)</f>
        <v>#REF!</v>
      </c>
      <c r="C76" s="142" t="e">
        <f>VLOOKUP($E76,#REF!,4,FALSE)</f>
        <v>#REF!</v>
      </c>
      <c r="D76" s="30" t="e">
        <f>VLOOKUP($E76,#REF!,5,FALSE)</f>
        <v>#REF!</v>
      </c>
      <c r="E76" s="178" t="s">
        <v>183</v>
      </c>
      <c r="F76" s="178"/>
      <c r="G76" s="178"/>
      <c r="H76" s="178"/>
      <c r="I76" s="11"/>
    </row>
    <row r="77" spans="1:9" ht="12.75" customHeight="1">
      <c r="A77" s="178" t="s">
        <v>36</v>
      </c>
      <c r="B77" s="29" t="e">
        <f>VLOOKUP($E77,#REF!,3,FALSE)</f>
        <v>#REF!</v>
      </c>
      <c r="C77" s="142" t="e">
        <f>VLOOKUP($E77,#REF!,4,FALSE)</f>
        <v>#REF!</v>
      </c>
      <c r="D77" s="30" t="e">
        <f>VLOOKUP($E77,#REF!,5,FALSE)</f>
        <v>#REF!</v>
      </c>
      <c r="E77" s="178" t="s">
        <v>114</v>
      </c>
      <c r="F77" s="178"/>
      <c r="G77" s="178"/>
      <c r="H77" s="178"/>
      <c r="I77" s="11" t="s">
        <v>92</v>
      </c>
    </row>
    <row r="78" spans="1:9" ht="12.75" customHeight="1">
      <c r="A78" s="178" t="s">
        <v>37</v>
      </c>
      <c r="B78" s="29" t="e">
        <f>VLOOKUP($E78,#REF!,3,FALSE)</f>
        <v>#REF!</v>
      </c>
      <c r="C78" s="142" t="e">
        <f>VLOOKUP($E78,#REF!,4,FALSE)</f>
        <v>#REF!</v>
      </c>
      <c r="D78" s="30" t="e">
        <f>VLOOKUP($E78,#REF!,5,FALSE)</f>
        <v>#REF!</v>
      </c>
      <c r="E78" s="178" t="s">
        <v>280</v>
      </c>
      <c r="F78" s="178"/>
      <c r="G78" s="178"/>
      <c r="H78" s="178"/>
      <c r="I78" s="11"/>
    </row>
    <row r="79" spans="1:9" ht="12.75" customHeight="1">
      <c r="A79" s="178">
        <v>8</v>
      </c>
      <c r="B79" s="29" t="e">
        <f>VLOOKUP($E79,#REF!,3,FALSE)</f>
        <v>#REF!</v>
      </c>
      <c r="C79" s="142" t="e">
        <f>VLOOKUP($E79,#REF!,4,FALSE)</f>
        <v>#REF!</v>
      </c>
      <c r="D79" s="30" t="e">
        <f>VLOOKUP($E79,#REF!,5,FALSE)</f>
        <v>#REF!</v>
      </c>
      <c r="E79" s="178" t="s">
        <v>246</v>
      </c>
      <c r="F79" s="178"/>
      <c r="G79" s="178"/>
      <c r="H79" s="178"/>
      <c r="I79" s="11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15.75">
      <c r="A81" s="127" t="s">
        <v>58</v>
      </c>
      <c r="D81" s="127" t="s">
        <v>52</v>
      </c>
      <c r="E81" s="17"/>
      <c r="F81" s="17"/>
      <c r="G81" s="17"/>
      <c r="H81" s="17"/>
      <c r="I81" s="17"/>
    </row>
    <row r="82" spans="1:9" ht="15.75">
      <c r="A82" s="127" t="s">
        <v>50</v>
      </c>
      <c r="B82" s="1"/>
      <c r="D82" s="127" t="s">
        <v>51</v>
      </c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  <row r="85" spans="1:9">
      <c r="A85" s="17"/>
      <c r="B85" s="17"/>
      <c r="C85" s="17"/>
      <c r="D85" s="17"/>
      <c r="E85" s="17"/>
      <c r="F85" s="17"/>
      <c r="G85" s="17"/>
      <c r="H85" s="17"/>
      <c r="I85" s="17"/>
    </row>
    <row r="86" spans="1:9">
      <c r="A86" s="17"/>
      <c r="B86" s="17"/>
      <c r="C86" s="17"/>
      <c r="D86" s="17"/>
      <c r="E86" s="17"/>
      <c r="F86" s="17"/>
      <c r="G86" s="17"/>
      <c r="H86" s="17"/>
      <c r="I86" s="17"/>
    </row>
    <row r="87" spans="1:9">
      <c r="A87" s="17"/>
      <c r="B87" s="17"/>
      <c r="C87" s="17"/>
      <c r="D87" s="17"/>
      <c r="E87" s="17"/>
      <c r="F87" s="17"/>
      <c r="G87" s="17"/>
      <c r="H87" s="17"/>
      <c r="I87" s="17"/>
    </row>
    <row r="88" spans="1:9">
      <c r="A88" s="17"/>
      <c r="B88" s="17"/>
      <c r="C88" s="17"/>
      <c r="D88" s="17"/>
      <c r="E88" s="17"/>
      <c r="F88" s="17"/>
      <c r="G88" s="17"/>
      <c r="H88" s="17"/>
      <c r="I88" s="17"/>
    </row>
    <row r="89" spans="1:9">
      <c r="A89" s="17"/>
      <c r="B89" s="17"/>
      <c r="C89" s="17"/>
      <c r="D89" s="17"/>
      <c r="E89" s="17"/>
      <c r="F89" s="17"/>
      <c r="G89" s="17"/>
      <c r="H89" s="17"/>
      <c r="I89" s="17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5703125" style="12" customWidth="1"/>
    <col min="3" max="3" width="11.42578125" style="12" customWidth="1"/>
    <col min="4" max="4" width="29.28515625" style="12" bestFit="1" customWidth="1"/>
    <col min="5" max="5" width="7.7109375" style="12" customWidth="1"/>
    <col min="6" max="6" width="5.42578125" style="12" bestFit="1" customWidth="1"/>
    <col min="7" max="7" width="8.140625" style="12" hidden="1" customWidth="1"/>
    <col min="8" max="8" width="5.85546875" style="12" bestFit="1" customWidth="1"/>
    <col min="9" max="9" width="23.140625" style="12" customWidth="1"/>
    <col min="10" max="10" width="5.5703125" style="12" bestFit="1" customWidth="1"/>
    <col min="11" max="11" width="6" style="12" customWidth="1"/>
    <col min="12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3" ht="15" customHeight="1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3" ht="14.25">
      <c r="A4" s="94"/>
      <c r="B4" s="94"/>
      <c r="C4" s="94"/>
      <c r="D4" s="94"/>
      <c r="E4" s="237" t="s">
        <v>69</v>
      </c>
      <c r="F4" s="237"/>
      <c r="G4" s="237"/>
      <c r="H4" s="237"/>
      <c r="I4" s="237"/>
      <c r="J4" s="237"/>
      <c r="K4" s="237"/>
    </row>
    <row r="5" spans="1:13">
      <c r="C5" s="9" t="s">
        <v>31</v>
      </c>
      <c r="D5" s="2" t="s">
        <v>135</v>
      </c>
      <c r="J5" s="13"/>
      <c r="K5" s="9"/>
    </row>
    <row r="6" spans="1:13">
      <c r="A6" s="234" t="s">
        <v>60</v>
      </c>
      <c r="B6" s="234"/>
      <c r="C6" s="9" t="s">
        <v>32</v>
      </c>
      <c r="D6" s="2" t="s">
        <v>136</v>
      </c>
      <c r="I6" s="89" t="e">
        <f>d_1</f>
        <v>#REF!</v>
      </c>
      <c r="J6" s="13"/>
      <c r="K6" s="9"/>
    </row>
    <row r="7" spans="1:13" ht="12.75" customHeight="1">
      <c r="A7" s="89" t="e">
        <f>d_4</f>
        <v>#REF!</v>
      </c>
      <c r="C7" s="9" t="s">
        <v>33</v>
      </c>
      <c r="D7" s="2" t="s">
        <v>137</v>
      </c>
      <c r="E7" s="19"/>
      <c r="F7" s="123" t="e">
        <f>d_5</f>
        <v>#REF!</v>
      </c>
      <c r="G7" s="19"/>
      <c r="H7" s="19"/>
      <c r="I7" s="19"/>
      <c r="J7" s="160" t="s">
        <v>316</v>
      </c>
      <c r="K7" s="9"/>
    </row>
    <row r="8" spans="1:13" ht="26.25" customHeight="1" thickBot="1">
      <c r="A8" s="102" t="s">
        <v>56</v>
      </c>
      <c r="B8" s="102" t="s">
        <v>57</v>
      </c>
      <c r="C8" s="102" t="s">
        <v>54</v>
      </c>
      <c r="D8" s="102" t="s">
        <v>81</v>
      </c>
      <c r="E8" s="102" t="s">
        <v>25</v>
      </c>
      <c r="F8" s="102" t="s">
        <v>83</v>
      </c>
      <c r="G8" s="102" t="s">
        <v>86</v>
      </c>
      <c r="H8" s="102" t="s">
        <v>84</v>
      </c>
      <c r="I8" s="102" t="s">
        <v>85</v>
      </c>
      <c r="J8" s="102" t="s">
        <v>43</v>
      </c>
      <c r="K8" s="102" t="s">
        <v>59</v>
      </c>
    </row>
    <row r="9" spans="1:13" ht="16.5" customHeight="1" thickBot="1">
      <c r="A9" s="25"/>
      <c r="B9" s="26"/>
      <c r="C9" s="27"/>
      <c r="D9" s="27"/>
      <c r="E9" s="27"/>
      <c r="F9" s="27"/>
      <c r="G9" s="27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41" t="s">
        <v>263</v>
      </c>
      <c r="F10" s="141" t="s">
        <v>317</v>
      </c>
      <c r="G10" s="15"/>
      <c r="H10" s="15"/>
      <c r="I10" s="15"/>
      <c r="J10" s="15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41" t="s">
        <v>116</v>
      </c>
      <c r="F11" s="141" t="s">
        <v>318</v>
      </c>
      <c r="G11" s="15"/>
      <c r="H11" s="15"/>
      <c r="I11" s="15"/>
      <c r="J11" s="15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41" t="s">
        <v>112</v>
      </c>
      <c r="F12" s="141" t="s">
        <v>319</v>
      </c>
      <c r="G12" s="15"/>
      <c r="H12" s="15"/>
      <c r="I12" s="15"/>
      <c r="J12" s="15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41" t="s">
        <v>113</v>
      </c>
      <c r="F13" s="141" t="s">
        <v>131</v>
      </c>
      <c r="G13" s="15"/>
      <c r="H13" s="15"/>
      <c r="I13" s="15"/>
      <c r="J13" s="15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41" t="s">
        <v>247</v>
      </c>
      <c r="F14" s="141" t="s">
        <v>320</v>
      </c>
      <c r="G14" s="15"/>
      <c r="H14" s="15"/>
      <c r="I14" s="15"/>
      <c r="J14" s="15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41" t="s">
        <v>227</v>
      </c>
      <c r="F15" s="141" t="s">
        <v>131</v>
      </c>
      <c r="G15" s="15"/>
      <c r="H15" s="15"/>
      <c r="I15" s="15"/>
      <c r="J15" s="15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41" t="s">
        <v>183</v>
      </c>
      <c r="F16" s="141" t="s">
        <v>132</v>
      </c>
      <c r="G16" s="15"/>
      <c r="H16" s="15"/>
      <c r="I16" s="15"/>
      <c r="J16" s="15"/>
      <c r="K16" s="11"/>
    </row>
    <row r="17" spans="1:12" ht="15.75" customHeight="1">
      <c r="A17" s="15">
        <v>8</v>
      </c>
      <c r="B17" s="29" t="e">
        <f>VLOOKUP($E17,#REF!,3,FALSE)</f>
        <v>#REF!</v>
      </c>
      <c r="C17" s="142" t="e">
        <f>VLOOKUP($E17,#REF!,4,FALSE)</f>
        <v>#REF!</v>
      </c>
      <c r="D17" s="30" t="e">
        <f>VLOOKUP($E17,#REF!,5,FALSE)</f>
        <v>#REF!</v>
      </c>
      <c r="E17" s="141" t="s">
        <v>246</v>
      </c>
      <c r="F17" s="141" t="s">
        <v>321</v>
      </c>
      <c r="G17" s="15"/>
      <c r="H17" s="15"/>
      <c r="I17" s="15"/>
      <c r="J17" s="15"/>
      <c r="K17" s="11"/>
    </row>
    <row r="18" spans="1:12">
      <c r="L18" s="17"/>
    </row>
    <row r="19" spans="1:12" ht="15.75">
      <c r="A19" s="3" t="s">
        <v>58</v>
      </c>
      <c r="B19" s="1"/>
      <c r="D19" s="3"/>
      <c r="K19" s="17"/>
      <c r="L19" s="17"/>
    </row>
    <row r="20" spans="1:12" ht="15.75" customHeight="1">
      <c r="A20" s="3" t="s">
        <v>50</v>
      </c>
      <c r="L20" s="17"/>
    </row>
    <row r="21" spans="1:12" ht="15.75" customHeight="1">
      <c r="A21" s="3" t="s">
        <v>52</v>
      </c>
      <c r="B21" s="3"/>
      <c r="L21" s="17"/>
    </row>
    <row r="22" spans="1:12" ht="15.75" customHeight="1">
      <c r="A22" s="236" t="s">
        <v>51</v>
      </c>
      <c r="B22" s="236"/>
      <c r="L22" s="17"/>
    </row>
    <row r="23" spans="1:12" ht="15.75" customHeight="1">
      <c r="B23" s="3"/>
      <c r="L23" s="17"/>
    </row>
    <row r="24" spans="1:12" ht="15.75" customHeight="1">
      <c r="B24" s="3"/>
      <c r="L24" s="17"/>
    </row>
    <row r="25" spans="1:12" ht="15.75" customHeight="1">
      <c r="B25" s="3"/>
      <c r="L25" s="17"/>
    </row>
    <row r="26" spans="1:12" ht="15.75" customHeight="1">
      <c r="B26" s="3"/>
      <c r="L26" s="17"/>
    </row>
    <row r="27" spans="1:12" ht="15.75" customHeight="1">
      <c r="B27" s="3"/>
      <c r="L27" s="17"/>
    </row>
    <row r="28" spans="1:12" ht="15.75" customHeight="1">
      <c r="L28" s="17"/>
    </row>
    <row r="29" spans="1:12" ht="15.75" customHeight="1">
      <c r="L29" s="17"/>
    </row>
    <row r="30" spans="1:12" ht="15.75" customHeight="1">
      <c r="L30" s="17"/>
    </row>
    <row r="31" spans="1:12" ht="15.75" customHeight="1">
      <c r="L31" s="17"/>
    </row>
    <row r="32" spans="1:12" ht="15.75" customHeight="1">
      <c r="L32" s="17"/>
    </row>
    <row r="33" spans="1:12" ht="15.75" customHeight="1">
      <c r="L33" s="17"/>
    </row>
    <row r="34" spans="1:12" ht="15.75" customHeight="1">
      <c r="L34" s="17"/>
    </row>
    <row r="35" spans="1:12" ht="15.75" customHeight="1">
      <c r="L35" s="17"/>
    </row>
    <row r="36" spans="1:12" ht="15.75" customHeight="1">
      <c r="L36" s="17"/>
    </row>
    <row r="37" spans="1:12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17"/>
    </row>
    <row r="38" spans="1:12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3"/>
      <c r="K38" s="35"/>
      <c r="L38" s="17"/>
    </row>
    <row r="39" spans="1:12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3"/>
      <c r="K39" s="35"/>
    </row>
    <row r="40" spans="1:12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3"/>
      <c r="K40" s="35"/>
    </row>
    <row r="41" spans="1:12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3"/>
      <c r="K41" s="35"/>
    </row>
    <row r="42" spans="1:12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3"/>
      <c r="K42" s="35"/>
    </row>
    <row r="43" spans="1:12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3"/>
      <c r="K43" s="35"/>
    </row>
    <row r="44" spans="1:12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3"/>
      <c r="K44" s="35"/>
    </row>
    <row r="45" spans="1:12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3"/>
      <c r="K45" s="35"/>
    </row>
    <row r="46" spans="1:12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</row>
    <row r="47" spans="1:12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3"/>
      <c r="K47" s="35"/>
    </row>
    <row r="48" spans="1:12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3"/>
      <c r="K48" s="35"/>
    </row>
    <row r="49" spans="1:11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3"/>
      <c r="K49" s="35"/>
    </row>
    <row r="50" spans="1:11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3"/>
      <c r="K50" s="35"/>
    </row>
    <row r="51" spans="1:11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3"/>
      <c r="K51" s="35"/>
    </row>
    <row r="52" spans="1:11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3"/>
      <c r="K52" s="35"/>
    </row>
    <row r="53" spans="1:11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3"/>
      <c r="K53" s="35"/>
    </row>
    <row r="54" spans="1:11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3"/>
      <c r="K54" s="35"/>
    </row>
    <row r="55" spans="1:1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42578125" style="12" customWidth="1"/>
    <col min="3" max="3" width="10.5703125" style="12" customWidth="1"/>
    <col min="4" max="4" width="34.7109375" style="12" customWidth="1"/>
    <col min="5" max="5" width="11.28515625" style="12" customWidth="1"/>
    <col min="6" max="6" width="6.85546875" style="12" customWidth="1"/>
    <col min="7" max="7" width="27.42578125" style="12" customWidth="1"/>
    <col min="8" max="8" width="9.42578125" style="12" customWidth="1"/>
    <col min="9" max="9" width="11.85546875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  <c r="M1" s="9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3"/>
      <c r="K2" s="92"/>
      <c r="L2" s="92"/>
      <c r="M2" s="92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3"/>
      <c r="K3" s="92"/>
      <c r="L3" s="92"/>
      <c r="M3" s="92"/>
    </row>
    <row r="4" spans="1:13">
      <c r="A4" s="234"/>
      <c r="B4" s="234"/>
      <c r="C4" s="9" t="s">
        <v>31</v>
      </c>
      <c r="D4" s="2" t="s">
        <v>138</v>
      </c>
      <c r="G4" s="176" t="s">
        <v>307</v>
      </c>
      <c r="H4" s="9"/>
      <c r="I4" s="13"/>
      <c r="J4" s="9"/>
    </row>
    <row r="5" spans="1:13">
      <c r="A5" s="234" t="s">
        <v>68</v>
      </c>
      <c r="B5" s="234"/>
      <c r="C5" s="9" t="s">
        <v>32</v>
      </c>
      <c r="D5" s="2" t="s">
        <v>139</v>
      </c>
      <c r="H5" s="89" t="e">
        <f>d_2</f>
        <v>#REF!</v>
      </c>
      <c r="I5" s="13"/>
      <c r="J5" s="9"/>
    </row>
    <row r="6" spans="1:13" ht="13.5" customHeight="1">
      <c r="A6" s="89" t="e">
        <f>d_4</f>
        <v>#REF!</v>
      </c>
      <c r="C6" s="9" t="s">
        <v>33</v>
      </c>
      <c r="D6" s="2" t="s">
        <v>140</v>
      </c>
      <c r="E6" s="113"/>
      <c r="F6" s="115" t="e">
        <f>d_5</f>
        <v>#REF!</v>
      </c>
      <c r="G6" s="113"/>
      <c r="H6" s="113"/>
      <c r="I6" s="91" t="s">
        <v>306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5" t="s">
        <v>28</v>
      </c>
      <c r="B9" s="29"/>
      <c r="C9" s="142"/>
      <c r="D9" s="30"/>
      <c r="E9" s="95"/>
      <c r="F9" s="95"/>
      <c r="G9" s="15"/>
      <c r="H9" s="15"/>
      <c r="I9" s="11"/>
    </row>
    <row r="10" spans="1:13">
      <c r="A10" s="15" t="s">
        <v>29</v>
      </c>
      <c r="B10" s="29" t="e">
        <f>VLOOKUP($E10,#REF!,3,FALSE)</f>
        <v>#REF!</v>
      </c>
      <c r="C10" s="142" t="e">
        <f>VLOOKUP($E10,#REF!,4,FALSE)</f>
        <v>#REF!</v>
      </c>
      <c r="D10" s="30"/>
      <c r="E10" s="164">
        <v>294</v>
      </c>
      <c r="F10" s="15"/>
      <c r="G10" s="15"/>
      <c r="H10" s="15"/>
      <c r="I10" s="11" t="s">
        <v>92</v>
      </c>
    </row>
    <row r="11" spans="1:13">
      <c r="A11" s="15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246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39" t="s">
        <v>142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110</v>
      </c>
      <c r="F13" s="15"/>
      <c r="G13" s="15"/>
      <c r="H13" s="15"/>
      <c r="I13" s="11" t="s">
        <v>92</v>
      </c>
    </row>
    <row r="14" spans="1:13">
      <c r="A14" s="15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39" t="s">
        <v>227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39" t="s">
        <v>107</v>
      </c>
      <c r="F15" s="15"/>
      <c r="G15" s="15"/>
      <c r="H15" s="1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39" t="s">
        <v>222</v>
      </c>
      <c r="F16" s="15"/>
      <c r="G16" s="15"/>
      <c r="H16" s="15"/>
      <c r="I16" s="11" t="s">
        <v>92</v>
      </c>
    </row>
    <row r="17" spans="1:10">
      <c r="A17" s="103"/>
      <c r="B17" s="109" t="s">
        <v>39</v>
      </c>
      <c r="C17" s="146"/>
      <c r="D17" s="104"/>
      <c r="E17" s="104"/>
      <c r="F17" s="104"/>
      <c r="G17" s="104"/>
      <c r="H17" s="104"/>
      <c r="I17" s="105"/>
      <c r="J17" s="18"/>
    </row>
    <row r="18" spans="1:10">
      <c r="A18" s="159" t="s">
        <v>28</v>
      </c>
      <c r="B18" s="29"/>
      <c r="C18" s="142"/>
      <c r="D18" s="30"/>
      <c r="E18" s="95"/>
      <c r="F18" s="95"/>
      <c r="G18" s="159"/>
      <c r="H18" s="159"/>
      <c r="I18" s="11"/>
    </row>
    <row r="19" spans="1:10">
      <c r="A19" s="159" t="s">
        <v>29</v>
      </c>
      <c r="B19" s="29" t="e">
        <f>VLOOKUP($E19,#REF!,3,FALSE)</f>
        <v>#REF!</v>
      </c>
      <c r="C19" s="142" t="e">
        <f>VLOOKUP($E19,#REF!,4,FALSE)</f>
        <v>#REF!</v>
      </c>
      <c r="D19" s="30" t="e">
        <f>VLOOKUP($E19,#REF!,5,FALSE)</f>
        <v>#REF!</v>
      </c>
      <c r="E19" s="159" t="s">
        <v>268</v>
      </c>
      <c r="F19" s="159"/>
      <c r="G19" s="159"/>
      <c r="H19" s="159"/>
      <c r="I19" s="11" t="s">
        <v>92</v>
      </c>
    </row>
    <row r="20" spans="1:10">
      <c r="A20" s="159" t="s">
        <v>30</v>
      </c>
      <c r="B20" s="29" t="e">
        <f>VLOOKUP($E20,#REF!,3,FALSE)</f>
        <v>#REF!</v>
      </c>
      <c r="C20" s="142" t="e">
        <f>VLOOKUP($E20,#REF!,4,FALSE)</f>
        <v>#REF!</v>
      </c>
      <c r="D20" s="30" t="e">
        <f>VLOOKUP($E20,#REF!,5,FALSE)</f>
        <v>#REF!</v>
      </c>
      <c r="E20" s="159" t="s">
        <v>280</v>
      </c>
      <c r="F20" s="159"/>
      <c r="G20" s="159"/>
      <c r="H20" s="159"/>
      <c r="I20" s="11" t="s">
        <v>92</v>
      </c>
    </row>
    <row r="21" spans="1:10">
      <c r="A21" s="159" t="s">
        <v>34</v>
      </c>
      <c r="B21" s="29" t="e">
        <f>VLOOKUP($E21,#REF!,3,FALSE)</f>
        <v>#REF!</v>
      </c>
      <c r="C21" s="142" t="e">
        <f>VLOOKUP($E21,#REF!,4,FALSE)</f>
        <v>#REF!</v>
      </c>
      <c r="D21" s="30" t="e">
        <f>VLOOKUP($E21,#REF!,5,FALSE)</f>
        <v>#REF!</v>
      </c>
      <c r="E21" s="159" t="s">
        <v>111</v>
      </c>
      <c r="F21" s="159"/>
      <c r="G21" s="159"/>
      <c r="H21" s="159"/>
      <c r="I21" s="11"/>
    </row>
    <row r="22" spans="1:10">
      <c r="A22" s="159" t="s">
        <v>35</v>
      </c>
      <c r="B22" s="29" t="e">
        <f>VLOOKUP($E22,#REF!,3,FALSE)</f>
        <v>#REF!</v>
      </c>
      <c r="C22" s="142" t="e">
        <f>VLOOKUP($E22,#REF!,4,FALSE)</f>
        <v>#REF!</v>
      </c>
      <c r="D22" s="30" t="e">
        <f>VLOOKUP($E22,#REF!,5,FALSE)</f>
        <v>#REF!</v>
      </c>
      <c r="E22" s="159" t="s">
        <v>273</v>
      </c>
      <c r="F22" s="159"/>
      <c r="G22" s="159"/>
      <c r="H22" s="159"/>
      <c r="I22" s="11"/>
    </row>
    <row r="23" spans="1:10">
      <c r="A23" s="159" t="s">
        <v>36</v>
      </c>
      <c r="B23" s="29" t="e">
        <f>VLOOKUP($E23,#REF!,3,FALSE)</f>
        <v>#REF!</v>
      </c>
      <c r="C23" s="142" t="e">
        <f>VLOOKUP($E23,#REF!,4,FALSE)</f>
        <v>#REF!</v>
      </c>
      <c r="D23" s="30" t="e">
        <f>VLOOKUP($E23,#REF!,5,FALSE)</f>
        <v>#REF!</v>
      </c>
      <c r="E23" s="159" t="s">
        <v>234</v>
      </c>
      <c r="F23" s="159"/>
      <c r="G23" s="159"/>
      <c r="H23" s="159"/>
      <c r="I23" s="11"/>
    </row>
    <row r="24" spans="1:10">
      <c r="A24" s="159" t="s">
        <v>37</v>
      </c>
      <c r="B24" s="29" t="e">
        <f>VLOOKUP($E24,#REF!,3,FALSE)</f>
        <v>#REF!</v>
      </c>
      <c r="C24" s="142" t="e">
        <f>VLOOKUP($E24,#REF!,4,FALSE)</f>
        <v>#REF!</v>
      </c>
      <c r="D24" s="30" t="e">
        <f>VLOOKUP($E24,#REF!,5,FALSE)</f>
        <v>#REF!</v>
      </c>
      <c r="E24" s="159" t="s">
        <v>283</v>
      </c>
      <c r="F24" s="159"/>
      <c r="G24" s="159"/>
      <c r="H24" s="159"/>
      <c r="I24" s="11"/>
    </row>
    <row r="25" spans="1:10">
      <c r="A25" s="159" t="s">
        <v>70</v>
      </c>
      <c r="B25" s="29"/>
      <c r="C25" s="142"/>
      <c r="D25" s="30"/>
      <c r="E25" s="159"/>
      <c r="F25" s="159"/>
      <c r="G25" s="159"/>
      <c r="H25" s="159"/>
      <c r="I25" s="11"/>
    </row>
    <row r="26" spans="1:10">
      <c r="A26" s="103"/>
      <c r="B26" s="109" t="s">
        <v>40</v>
      </c>
      <c r="C26" s="146"/>
      <c r="D26" s="104"/>
      <c r="E26" s="104"/>
      <c r="F26" s="104"/>
      <c r="G26" s="104"/>
      <c r="H26" s="104"/>
      <c r="I26" s="105"/>
    </row>
    <row r="27" spans="1:10">
      <c r="A27" s="159" t="s">
        <v>28</v>
      </c>
      <c r="B27" s="29"/>
      <c r="C27" s="142"/>
      <c r="D27" s="30"/>
      <c r="E27" s="95"/>
      <c r="F27" s="95"/>
      <c r="G27" s="159"/>
      <c r="H27" s="159"/>
      <c r="I27" s="11"/>
    </row>
    <row r="28" spans="1:10">
      <c r="A28" s="159" t="s">
        <v>29</v>
      </c>
      <c r="B28" s="29" t="e">
        <f>VLOOKUP($E28,#REF!,3,FALSE)</f>
        <v>#REF!</v>
      </c>
      <c r="C28" s="142" t="e">
        <f>VLOOKUP($E28,#REF!,4,FALSE)</f>
        <v>#REF!</v>
      </c>
      <c r="D28" s="30" t="e">
        <f>VLOOKUP($E28,#REF!,5,FALSE)</f>
        <v>#REF!</v>
      </c>
      <c r="E28" s="164">
        <v>489</v>
      </c>
      <c r="F28" s="159"/>
      <c r="G28" s="159"/>
      <c r="H28" s="159"/>
      <c r="I28" s="11" t="s">
        <v>92</v>
      </c>
    </row>
    <row r="29" spans="1:10">
      <c r="A29" s="159" t="s">
        <v>30</v>
      </c>
      <c r="B29" s="29" t="e">
        <f>VLOOKUP($E29,#REF!,3,FALSE)</f>
        <v>#REF!</v>
      </c>
      <c r="C29" s="142" t="e">
        <f>VLOOKUP($E29,#REF!,4,FALSE)</f>
        <v>#REF!</v>
      </c>
      <c r="D29" s="30" t="e">
        <f>VLOOKUP($E29,#REF!,5,FALSE)</f>
        <v>#REF!</v>
      </c>
      <c r="E29" s="159" t="s">
        <v>248</v>
      </c>
      <c r="F29" s="159"/>
      <c r="G29" s="159"/>
      <c r="H29" s="159"/>
      <c r="I29" s="11" t="s">
        <v>92</v>
      </c>
    </row>
    <row r="30" spans="1:10">
      <c r="A30" s="159" t="s">
        <v>34</v>
      </c>
      <c r="B30" s="29" t="e">
        <f>VLOOKUP($E30,#REF!,3,FALSE)</f>
        <v>#REF!</v>
      </c>
      <c r="C30" s="142" t="e">
        <f>VLOOKUP($E30,#REF!,4,FALSE)</f>
        <v>#REF!</v>
      </c>
      <c r="D30" s="30" t="e">
        <f>VLOOKUP($E30,#REF!,5,FALSE)</f>
        <v>#REF!</v>
      </c>
      <c r="E30" s="159" t="s">
        <v>112</v>
      </c>
      <c r="F30" s="159"/>
      <c r="G30" s="159"/>
      <c r="H30" s="159"/>
      <c r="I30" s="11"/>
    </row>
    <row r="31" spans="1:10">
      <c r="A31" s="159" t="s">
        <v>35</v>
      </c>
      <c r="B31" s="29" t="e">
        <f>VLOOKUP($E31,#REF!,3,FALSE)</f>
        <v>#REF!</v>
      </c>
      <c r="C31" s="142" t="e">
        <f>VLOOKUP($E31,#REF!,4,FALSE)</f>
        <v>#REF!</v>
      </c>
      <c r="D31" s="30" t="e">
        <f>VLOOKUP($E31,#REF!,5,FALSE)</f>
        <v>#REF!</v>
      </c>
      <c r="E31" s="159" t="s">
        <v>147</v>
      </c>
      <c r="F31" s="159"/>
      <c r="G31" s="159"/>
      <c r="H31" s="159"/>
      <c r="I31" s="11"/>
    </row>
    <row r="32" spans="1:10">
      <c r="A32" s="159" t="s">
        <v>36</v>
      </c>
      <c r="B32" s="29" t="e">
        <f>VLOOKUP($E32,#REF!,3,FALSE)</f>
        <v>#REF!</v>
      </c>
      <c r="C32" s="142" t="e">
        <f>VLOOKUP($E32,#REF!,4,FALSE)</f>
        <v>#REF!</v>
      </c>
      <c r="D32" s="30" t="e">
        <f>VLOOKUP($E32,#REF!,5,FALSE)</f>
        <v>#REF!</v>
      </c>
      <c r="E32" s="159" t="s">
        <v>199</v>
      </c>
      <c r="F32" s="159"/>
      <c r="G32" s="159"/>
      <c r="H32" s="159"/>
      <c r="I32" s="11" t="s">
        <v>92</v>
      </c>
    </row>
    <row r="33" spans="1:10">
      <c r="A33" s="159" t="s">
        <v>37</v>
      </c>
      <c r="B33" s="29" t="e">
        <f>VLOOKUP($E33,#REF!,3,FALSE)</f>
        <v>#REF!</v>
      </c>
      <c r="C33" s="142" t="e">
        <f>VLOOKUP($E33,#REF!,4,FALSE)</f>
        <v>#REF!</v>
      </c>
      <c r="D33" s="30" t="e">
        <f>VLOOKUP($E33,#REF!,5,FALSE)</f>
        <v>#REF!</v>
      </c>
      <c r="E33" s="159" t="s">
        <v>188</v>
      </c>
      <c r="F33" s="159"/>
      <c r="G33" s="159"/>
      <c r="H33" s="159"/>
      <c r="I33" s="11"/>
    </row>
    <row r="34" spans="1:10">
      <c r="A34" s="159" t="s">
        <v>70</v>
      </c>
      <c r="B34" s="29"/>
      <c r="C34" s="142"/>
      <c r="D34" s="30"/>
      <c r="E34" s="159"/>
      <c r="F34" s="159"/>
      <c r="G34" s="159"/>
      <c r="H34" s="159"/>
      <c r="I34" s="11"/>
    </row>
    <row r="35" spans="1:10">
      <c r="A35" s="103"/>
      <c r="B35" s="109" t="s">
        <v>41</v>
      </c>
      <c r="C35" s="146"/>
      <c r="D35" s="104"/>
      <c r="E35" s="104"/>
      <c r="F35" s="104"/>
      <c r="G35" s="104"/>
      <c r="H35" s="104"/>
      <c r="I35" s="105"/>
      <c r="J35" s="17"/>
    </row>
    <row r="36" spans="1:10">
      <c r="A36" s="159" t="s">
        <v>28</v>
      </c>
      <c r="B36" s="29"/>
      <c r="C36" s="142"/>
      <c r="D36" s="30"/>
      <c r="E36" s="95"/>
      <c r="F36" s="95"/>
      <c r="G36" s="159"/>
      <c r="H36" s="159"/>
      <c r="I36" s="11"/>
      <c r="J36" s="17"/>
    </row>
    <row r="37" spans="1:10">
      <c r="A37" s="159" t="s">
        <v>29</v>
      </c>
      <c r="B37" s="29" t="e">
        <f>VLOOKUP($E37,#REF!,3,FALSE)</f>
        <v>#REF!</v>
      </c>
      <c r="C37" s="142" t="e">
        <f>VLOOKUP($E37,#REF!,4,FALSE)</f>
        <v>#REF!</v>
      </c>
      <c r="D37" s="30" t="e">
        <f>VLOOKUP($E37,#REF!,5,FALSE)</f>
        <v>#REF!</v>
      </c>
      <c r="E37" s="164">
        <v>516</v>
      </c>
      <c r="F37" s="159"/>
      <c r="G37" s="159"/>
      <c r="H37" s="159"/>
      <c r="I37" s="11"/>
      <c r="J37" s="17"/>
    </row>
    <row r="38" spans="1:10">
      <c r="A38" s="159" t="s">
        <v>30</v>
      </c>
      <c r="B38" s="29" t="e">
        <f>VLOOKUP($E38,#REF!,3,FALSE)</f>
        <v>#REF!</v>
      </c>
      <c r="C38" s="142" t="e">
        <f>VLOOKUP($E38,#REF!,4,FALSE)</f>
        <v>#REF!</v>
      </c>
      <c r="D38" s="30" t="e">
        <f>VLOOKUP($E38,#REF!,5,FALSE)</f>
        <v>#REF!</v>
      </c>
      <c r="E38" s="159" t="s">
        <v>247</v>
      </c>
      <c r="F38" s="159"/>
      <c r="G38" s="159"/>
      <c r="H38" s="159"/>
      <c r="I38" s="11" t="s">
        <v>92</v>
      </c>
      <c r="J38" s="17"/>
    </row>
    <row r="39" spans="1:10">
      <c r="A39" s="159" t="s">
        <v>34</v>
      </c>
      <c r="B39" s="29" t="e">
        <f>VLOOKUP($E39,#REF!,3,FALSE)</f>
        <v>#REF!</v>
      </c>
      <c r="C39" s="142" t="e">
        <f>VLOOKUP($E39,#REF!,4,FALSE)</f>
        <v>#REF!</v>
      </c>
      <c r="D39" s="30" t="e">
        <f>VLOOKUP($E39,#REF!,5,FALSE)</f>
        <v>#REF!</v>
      </c>
      <c r="E39" s="159" t="s">
        <v>183</v>
      </c>
      <c r="F39" s="159"/>
      <c r="G39" s="159"/>
      <c r="H39" s="159"/>
      <c r="I39" s="11"/>
      <c r="J39" s="17"/>
    </row>
    <row r="40" spans="1:10">
      <c r="A40" s="159" t="s">
        <v>35</v>
      </c>
      <c r="B40" s="29" t="e">
        <f>VLOOKUP($E40,#REF!,3,FALSE)</f>
        <v>#REF!</v>
      </c>
      <c r="C40" s="142" t="e">
        <f>VLOOKUP($E40,#REF!,4,FALSE)</f>
        <v>#REF!</v>
      </c>
      <c r="D40" s="30" t="e">
        <f>VLOOKUP($E40,#REF!,5,FALSE)</f>
        <v>#REF!</v>
      </c>
      <c r="E40" s="159" t="s">
        <v>116</v>
      </c>
      <c r="F40" s="159"/>
      <c r="G40" s="159"/>
      <c r="H40" s="159"/>
      <c r="I40" s="11" t="s">
        <v>92</v>
      </c>
      <c r="J40" s="17"/>
    </row>
    <row r="41" spans="1:10">
      <c r="A41" s="159" t="s">
        <v>36</v>
      </c>
      <c r="B41" s="29" t="e">
        <f>VLOOKUP($E41,#REF!,3,FALSE)</f>
        <v>#REF!</v>
      </c>
      <c r="C41" s="142" t="e">
        <f>VLOOKUP($E41,#REF!,4,FALSE)</f>
        <v>#REF!</v>
      </c>
      <c r="D41" s="30" t="e">
        <f>VLOOKUP($E41,#REF!,5,FALSE)</f>
        <v>#REF!</v>
      </c>
      <c r="E41" s="159"/>
      <c r="F41" s="159"/>
      <c r="G41" s="159"/>
      <c r="H41" s="159"/>
      <c r="I41" s="11"/>
      <c r="J41" s="17"/>
    </row>
    <row r="42" spans="1:10">
      <c r="A42" s="159" t="s">
        <v>37</v>
      </c>
      <c r="B42" s="29" t="e">
        <f>VLOOKUP($E42,#REF!,3,FALSE)</f>
        <v>#REF!</v>
      </c>
      <c r="C42" s="142" t="e">
        <f>VLOOKUP($E42,#REF!,4,FALSE)</f>
        <v>#REF!</v>
      </c>
      <c r="D42" s="30" t="e">
        <f>VLOOKUP($E42,#REF!,5,FALSE)</f>
        <v>#REF!</v>
      </c>
      <c r="E42" s="159" t="s">
        <v>114</v>
      </c>
      <c r="F42" s="159"/>
      <c r="G42" s="159"/>
      <c r="H42" s="159"/>
      <c r="I42" s="11" t="s">
        <v>92</v>
      </c>
      <c r="J42" s="17"/>
    </row>
    <row r="43" spans="1:10">
      <c r="A43" s="159" t="s">
        <v>70</v>
      </c>
      <c r="B43" s="29" t="e">
        <f>VLOOKUP($E43,#REF!,3,FALSE)</f>
        <v>#REF!</v>
      </c>
      <c r="C43" s="142" t="e">
        <f>VLOOKUP($E43,#REF!,4,FALSE)</f>
        <v>#REF!</v>
      </c>
      <c r="D43" s="30" t="e">
        <f>VLOOKUP($E43,#REF!,5,FALSE)</f>
        <v>#REF!</v>
      </c>
      <c r="E43" s="159" t="s">
        <v>216</v>
      </c>
      <c r="F43" s="159"/>
      <c r="G43" s="159"/>
      <c r="H43" s="159"/>
      <c r="I43" s="11"/>
      <c r="J43" s="17"/>
    </row>
    <row r="44" spans="1:10">
      <c r="A44" s="106"/>
      <c r="B44" s="109" t="s">
        <v>53</v>
      </c>
      <c r="C44" s="147"/>
      <c r="D44" s="107"/>
      <c r="E44" s="104"/>
      <c r="F44" s="107"/>
      <c r="G44" s="107"/>
      <c r="H44" s="107"/>
      <c r="I44" s="108"/>
      <c r="J44" s="17"/>
    </row>
    <row r="45" spans="1:10">
      <c r="A45" s="159" t="s">
        <v>28</v>
      </c>
      <c r="B45" s="29"/>
      <c r="C45" s="142"/>
      <c r="D45" s="30"/>
      <c r="E45" s="95"/>
      <c r="F45" s="95"/>
      <c r="G45" s="159"/>
      <c r="H45" s="159"/>
      <c r="I45" s="11"/>
      <c r="J45" s="17"/>
    </row>
    <row r="46" spans="1:10">
      <c r="A46" s="159" t="s">
        <v>29</v>
      </c>
      <c r="B46" s="29" t="e">
        <f>VLOOKUP($E46,#REF!,3,FALSE)</f>
        <v>#REF!</v>
      </c>
      <c r="C46" s="142" t="e">
        <f>VLOOKUP($E46,#REF!,4,FALSE)</f>
        <v>#REF!</v>
      </c>
      <c r="D46" s="30" t="e">
        <f>VLOOKUP($E46,#REF!,5,FALSE)</f>
        <v>#REF!</v>
      </c>
      <c r="E46" s="159" t="s">
        <v>281</v>
      </c>
      <c r="F46" s="159"/>
      <c r="G46" s="159"/>
      <c r="H46" s="159"/>
      <c r="I46" s="11"/>
      <c r="J46" s="17"/>
    </row>
    <row r="47" spans="1:10">
      <c r="A47" s="159" t="s">
        <v>30</v>
      </c>
      <c r="B47" s="29" t="e">
        <f>VLOOKUP($E47,#REF!,3,FALSE)</f>
        <v>#REF!</v>
      </c>
      <c r="C47" s="142" t="e">
        <f>VLOOKUP($E47,#REF!,4,FALSE)</f>
        <v>#REF!</v>
      </c>
      <c r="D47" s="30" t="e">
        <f>VLOOKUP($E47,#REF!,5,FALSE)</f>
        <v>#REF!</v>
      </c>
      <c r="E47" s="159" t="s">
        <v>214</v>
      </c>
      <c r="F47" s="159"/>
      <c r="G47" s="159"/>
      <c r="H47" s="159"/>
      <c r="I47" s="11" t="s">
        <v>92</v>
      </c>
      <c r="J47" s="17"/>
    </row>
    <row r="48" spans="1:10">
      <c r="A48" s="159" t="s">
        <v>34</v>
      </c>
      <c r="B48" s="29" t="e">
        <f>VLOOKUP($E48,#REF!,3,FALSE)</f>
        <v>#REF!</v>
      </c>
      <c r="C48" s="142" t="e">
        <f>VLOOKUP($E48,#REF!,4,FALSE)</f>
        <v>#REF!</v>
      </c>
      <c r="D48" s="30" t="e">
        <f>VLOOKUP($E48,#REF!,5,FALSE)</f>
        <v>#REF!</v>
      </c>
      <c r="E48" s="159" t="s">
        <v>245</v>
      </c>
      <c r="F48" s="159"/>
      <c r="G48" s="159"/>
      <c r="H48" s="159"/>
      <c r="I48" s="11" t="s">
        <v>92</v>
      </c>
      <c r="J48" s="17"/>
    </row>
    <row r="49" spans="1:10">
      <c r="A49" s="159" t="s">
        <v>35</v>
      </c>
      <c r="B49" s="29" t="e">
        <f>VLOOKUP($E49,#REF!,3,FALSE)</f>
        <v>#REF!</v>
      </c>
      <c r="C49" s="142" t="e">
        <f>VLOOKUP($E49,#REF!,4,FALSE)</f>
        <v>#REF!</v>
      </c>
      <c r="D49" s="30" t="e">
        <f>VLOOKUP($E49,#REF!,5,FALSE)</f>
        <v>#REF!</v>
      </c>
      <c r="E49" s="159" t="s">
        <v>141</v>
      </c>
      <c r="F49" s="159"/>
      <c r="G49" s="159"/>
      <c r="H49" s="159"/>
      <c r="I49" s="11"/>
      <c r="J49" s="17"/>
    </row>
    <row r="50" spans="1:10">
      <c r="A50" s="159" t="s">
        <v>36</v>
      </c>
      <c r="B50" s="29" t="e">
        <f>VLOOKUP($E50,#REF!,3,FALSE)</f>
        <v>#REF!</v>
      </c>
      <c r="C50" s="142" t="e">
        <f>VLOOKUP($E50,#REF!,4,FALSE)</f>
        <v>#REF!</v>
      </c>
      <c r="D50" s="30" t="e">
        <f>VLOOKUP($E50,#REF!,5,FALSE)</f>
        <v>#REF!</v>
      </c>
      <c r="E50" s="159" t="s">
        <v>264</v>
      </c>
      <c r="F50" s="159"/>
      <c r="G50" s="159"/>
      <c r="H50" s="159"/>
      <c r="I50" s="11" t="s">
        <v>92</v>
      </c>
      <c r="J50" s="17"/>
    </row>
    <row r="51" spans="1:10">
      <c r="A51" s="159" t="s">
        <v>37</v>
      </c>
      <c r="B51" s="29" t="e">
        <f>VLOOKUP($E51,#REF!,3,FALSE)</f>
        <v>#REF!</v>
      </c>
      <c r="C51" s="142" t="e">
        <f>VLOOKUP($E51,#REF!,4,FALSE)</f>
        <v>#REF!</v>
      </c>
      <c r="D51" s="30"/>
      <c r="E51" s="164">
        <v>299</v>
      </c>
      <c r="F51" s="159"/>
      <c r="G51" s="159"/>
      <c r="H51" s="159"/>
      <c r="I51" s="11" t="s">
        <v>92</v>
      </c>
      <c r="J51" s="17"/>
    </row>
    <row r="52" spans="1:10">
      <c r="A52" s="159" t="s">
        <v>70</v>
      </c>
      <c r="B52" s="29"/>
      <c r="C52" s="142"/>
      <c r="D52" s="30"/>
      <c r="E52" s="159"/>
      <c r="F52" s="159"/>
      <c r="G52" s="159"/>
      <c r="H52" s="159"/>
      <c r="I52" s="11"/>
      <c r="J52" s="17"/>
    </row>
    <row r="53" spans="1:10" hidden="1">
      <c r="A53" s="106"/>
      <c r="B53" s="109" t="s">
        <v>22</v>
      </c>
      <c r="C53" s="147"/>
      <c r="D53" s="107"/>
      <c r="E53" s="107"/>
      <c r="F53" s="107"/>
      <c r="G53" s="107"/>
      <c r="H53" s="107"/>
      <c r="I53" s="108"/>
      <c r="J53" s="17"/>
    </row>
    <row r="54" spans="1:10" hidden="1">
      <c r="A54" s="15" t="s">
        <v>28</v>
      </c>
      <c r="B54" s="29"/>
      <c r="C54" s="142"/>
      <c r="D54" s="30"/>
      <c r="E54" s="15"/>
      <c r="F54" s="15"/>
      <c r="G54" s="15"/>
      <c r="H54" s="15"/>
      <c r="I54" s="11"/>
      <c r="J54" s="17"/>
    </row>
    <row r="55" spans="1:10" hidden="1">
      <c r="A55" s="15" t="s">
        <v>29</v>
      </c>
      <c r="B55" s="29" t="e">
        <f>VLOOKUP($E55,#REF!,3,FALSE)</f>
        <v>#REF!</v>
      </c>
      <c r="C55" s="142" t="e">
        <f>VLOOKUP($E55,#REF!,4,FALSE)</f>
        <v>#REF!</v>
      </c>
      <c r="D55" s="30" t="e">
        <f>VLOOKUP($E55,#REF!,5,FALSE)</f>
        <v>#REF!</v>
      </c>
      <c r="E55" s="139"/>
      <c r="F55" s="15"/>
      <c r="G55" s="15"/>
      <c r="H55" s="15"/>
      <c r="I55" s="11" t="e">
        <f>VLOOKUP($E55,#REF!,9,FALSE)</f>
        <v>#REF!</v>
      </c>
      <c r="J55" s="17"/>
    </row>
    <row r="56" spans="1:10" hidden="1">
      <c r="A56" s="15" t="s">
        <v>30</v>
      </c>
      <c r="B56" s="29" t="e">
        <f>VLOOKUP($E56,#REF!,3,FALSE)</f>
        <v>#REF!</v>
      </c>
      <c r="C56" s="142" t="e">
        <f>VLOOKUP($E56,#REF!,4,FALSE)</f>
        <v>#REF!</v>
      </c>
      <c r="D56" s="30" t="e">
        <f>VLOOKUP($E56,#REF!,5,FALSE)</f>
        <v>#REF!</v>
      </c>
      <c r="E56" s="139"/>
      <c r="F56" s="15"/>
      <c r="G56" s="15"/>
      <c r="H56" s="15"/>
      <c r="I56" s="11" t="e">
        <f>VLOOKUP($E56,#REF!,9,FALSE)</f>
        <v>#REF!</v>
      </c>
      <c r="J56" s="17"/>
    </row>
    <row r="57" spans="1:10" hidden="1">
      <c r="A57" s="15" t="s">
        <v>34</v>
      </c>
      <c r="B57" s="29" t="e">
        <f>VLOOKUP($E57,#REF!,3,FALSE)</f>
        <v>#REF!</v>
      </c>
      <c r="C57" s="142" t="e">
        <f>VLOOKUP($E57,#REF!,4,FALSE)</f>
        <v>#REF!</v>
      </c>
      <c r="D57" s="30" t="e">
        <f>VLOOKUP($E57,#REF!,5,FALSE)</f>
        <v>#REF!</v>
      </c>
      <c r="E57" s="139"/>
      <c r="F57" s="15"/>
      <c r="G57" s="15"/>
      <c r="H57" s="15"/>
      <c r="I57" s="11"/>
      <c r="J57" s="17"/>
    </row>
    <row r="58" spans="1:10" hidden="1">
      <c r="A58" s="15" t="s">
        <v>35</v>
      </c>
      <c r="B58" s="29" t="e">
        <f>VLOOKUP($E58,#REF!,3,FALSE)</f>
        <v>#REF!</v>
      </c>
      <c r="C58" s="142" t="e">
        <f>VLOOKUP($E58,#REF!,4,FALSE)</f>
        <v>#REF!</v>
      </c>
      <c r="D58" s="30" t="e">
        <f>VLOOKUP($E58,#REF!,5,FALSE)</f>
        <v>#REF!</v>
      </c>
      <c r="E58" s="139"/>
      <c r="F58" s="15"/>
      <c r="G58" s="15"/>
      <c r="H58" s="15"/>
      <c r="I58" s="11" t="e">
        <f>VLOOKUP($E58,#REF!,9,FALSE)</f>
        <v>#REF!</v>
      </c>
      <c r="J58" s="17"/>
    </row>
    <row r="59" spans="1:10" hidden="1">
      <c r="A59" s="15" t="s">
        <v>36</v>
      </c>
      <c r="B59" s="29" t="e">
        <f>VLOOKUP($E59,#REF!,3,FALSE)</f>
        <v>#REF!</v>
      </c>
      <c r="C59" s="142" t="e">
        <f>VLOOKUP($E59,#REF!,4,FALSE)</f>
        <v>#REF!</v>
      </c>
      <c r="D59" s="30" t="e">
        <f>VLOOKUP($E59,#REF!,5,FALSE)</f>
        <v>#REF!</v>
      </c>
      <c r="E59" s="139"/>
      <c r="F59" s="15"/>
      <c r="G59" s="15"/>
      <c r="H59" s="15"/>
      <c r="I59" s="11"/>
      <c r="J59" s="17"/>
    </row>
    <row r="60" spans="1:10" hidden="1">
      <c r="A60" s="15" t="s">
        <v>37</v>
      </c>
      <c r="B60" s="29" t="e">
        <f>VLOOKUP($E60,#REF!,3,FALSE)</f>
        <v>#REF!</v>
      </c>
      <c r="C60" s="142" t="e">
        <f>VLOOKUP($E60,#REF!,4,FALSE)</f>
        <v>#REF!</v>
      </c>
      <c r="D60" s="30" t="e">
        <f>VLOOKUP($E60,#REF!,5,FALSE)</f>
        <v>#REF!</v>
      </c>
      <c r="E60" s="139"/>
      <c r="F60" s="15"/>
      <c r="G60" s="15"/>
      <c r="H60" s="15"/>
      <c r="I60" s="11"/>
      <c r="J60" s="17"/>
    </row>
    <row r="61" spans="1:10" hidden="1">
      <c r="A61" s="15">
        <v>8</v>
      </c>
      <c r="B61" s="29" t="e">
        <f>VLOOKUP($E61,#REF!,3,FALSE)</f>
        <v>#REF!</v>
      </c>
      <c r="C61" s="142" t="e">
        <f>VLOOKUP($E61,#REF!,4,FALSE)</f>
        <v>#REF!</v>
      </c>
      <c r="D61" s="30" t="e">
        <f>VLOOKUP($E61,#REF!,5,FALSE)</f>
        <v>#REF!</v>
      </c>
      <c r="E61" s="139"/>
      <c r="F61" s="15"/>
      <c r="G61" s="15"/>
      <c r="H61" s="15"/>
      <c r="I61" s="11" t="e">
        <f>VLOOKUP($E61,#REF!,9,FALSE)</f>
        <v>#REF!</v>
      </c>
      <c r="J61" s="17"/>
    </row>
    <row r="62" spans="1:10" hidden="1">
      <c r="A62" s="106"/>
      <c r="B62" s="109" t="s">
        <v>0</v>
      </c>
      <c r="C62" s="147"/>
      <c r="D62" s="107"/>
      <c r="E62" s="107"/>
      <c r="F62" s="107"/>
      <c r="G62" s="107"/>
      <c r="H62" s="107"/>
      <c r="I62" s="108"/>
      <c r="J62" s="17"/>
    </row>
    <row r="63" spans="1:10" hidden="1">
      <c r="A63" s="15" t="s">
        <v>28</v>
      </c>
      <c r="B63" s="29"/>
      <c r="C63" s="142"/>
      <c r="D63" s="30"/>
      <c r="E63" s="15"/>
      <c r="F63" s="15"/>
      <c r="G63" s="15"/>
      <c r="H63" s="15"/>
      <c r="I63" s="11"/>
      <c r="J63" s="17"/>
    </row>
    <row r="64" spans="1:10" hidden="1">
      <c r="A64" s="15" t="s">
        <v>29</v>
      </c>
      <c r="B64" s="29" t="e">
        <f>VLOOKUP($E64,#REF!,3,FALSE)</f>
        <v>#REF!</v>
      </c>
      <c r="C64" s="142" t="e">
        <f>VLOOKUP($E64,#REF!,4,FALSE)</f>
        <v>#REF!</v>
      </c>
      <c r="D64" s="30" t="e">
        <f>VLOOKUP($E64,#REF!,5,FALSE)</f>
        <v>#REF!</v>
      </c>
      <c r="E64" s="139"/>
      <c r="F64" s="15"/>
      <c r="G64" s="15"/>
      <c r="H64" s="15"/>
      <c r="I64" s="11" t="e">
        <f>VLOOKUP($E64,#REF!,9,FALSE)</f>
        <v>#REF!</v>
      </c>
      <c r="J64" s="17"/>
    </row>
    <row r="65" spans="1:11" hidden="1">
      <c r="A65" s="15" t="s">
        <v>30</v>
      </c>
      <c r="B65" s="29" t="e">
        <f>VLOOKUP($E65,#REF!,3,FALSE)</f>
        <v>#REF!</v>
      </c>
      <c r="C65" s="142" t="e">
        <f>VLOOKUP($E65,#REF!,4,FALSE)</f>
        <v>#REF!</v>
      </c>
      <c r="D65" s="30" t="e">
        <f>VLOOKUP($E65,#REF!,5,FALSE)</f>
        <v>#REF!</v>
      </c>
      <c r="E65" s="139"/>
      <c r="F65" s="15"/>
      <c r="G65" s="15"/>
      <c r="H65" s="15"/>
      <c r="I65" s="11"/>
      <c r="J65" s="17"/>
    </row>
    <row r="66" spans="1:11" hidden="1">
      <c r="A66" s="15" t="s">
        <v>34</v>
      </c>
      <c r="B66" s="29" t="e">
        <f>VLOOKUP($E66,#REF!,3,FALSE)</f>
        <v>#REF!</v>
      </c>
      <c r="C66" s="142" t="e">
        <f>VLOOKUP($E66,#REF!,4,FALSE)</f>
        <v>#REF!</v>
      </c>
      <c r="D66" s="30" t="e">
        <f>VLOOKUP($E66,#REF!,5,FALSE)</f>
        <v>#REF!</v>
      </c>
      <c r="E66" s="139"/>
      <c r="F66" s="15"/>
      <c r="G66" s="15"/>
      <c r="H66" s="15"/>
      <c r="I66" s="11" t="e">
        <f>VLOOKUP($E66,#REF!,9,FALSE)</f>
        <v>#REF!</v>
      </c>
      <c r="J66" s="17"/>
    </row>
    <row r="67" spans="1:11" hidden="1">
      <c r="A67" s="15" t="s">
        <v>35</v>
      </c>
      <c r="B67" s="29" t="e">
        <f>VLOOKUP($E67,#REF!,3,FALSE)</f>
        <v>#REF!</v>
      </c>
      <c r="C67" s="142" t="e">
        <f>VLOOKUP($E67,#REF!,4,FALSE)</f>
        <v>#REF!</v>
      </c>
      <c r="D67" s="30" t="e">
        <f>VLOOKUP($E67,#REF!,5,FALSE)</f>
        <v>#REF!</v>
      </c>
      <c r="E67" s="139"/>
      <c r="F67" s="15"/>
      <c r="G67" s="15"/>
      <c r="H67" s="15"/>
      <c r="I67" s="11"/>
      <c r="J67" s="17"/>
    </row>
    <row r="68" spans="1:11" hidden="1">
      <c r="A68" s="15" t="s">
        <v>36</v>
      </c>
      <c r="B68" s="29" t="e">
        <f>VLOOKUP($E68,#REF!,3,FALSE)</f>
        <v>#REF!</v>
      </c>
      <c r="C68" s="142" t="e">
        <f>VLOOKUP($E68,#REF!,4,FALSE)</f>
        <v>#REF!</v>
      </c>
      <c r="D68" s="30" t="e">
        <f>VLOOKUP($E68,#REF!,5,FALSE)</f>
        <v>#REF!</v>
      </c>
      <c r="E68" s="139"/>
      <c r="F68" s="15"/>
      <c r="G68" s="15"/>
      <c r="H68" s="15"/>
      <c r="I68" s="11" t="e">
        <f>VLOOKUP($E68,#REF!,9,FALSE)</f>
        <v>#REF!</v>
      </c>
      <c r="J68" s="17"/>
    </row>
    <row r="69" spans="1:11" hidden="1">
      <c r="A69" s="15" t="s">
        <v>37</v>
      </c>
      <c r="B69" s="29" t="e">
        <f>VLOOKUP($E69,#REF!,3,FALSE)</f>
        <v>#REF!</v>
      </c>
      <c r="C69" s="142" t="e">
        <f>VLOOKUP($E69,#REF!,4,FALSE)</f>
        <v>#REF!</v>
      </c>
      <c r="D69" s="30" t="e">
        <f>VLOOKUP($E69,#REF!,5,FALSE)</f>
        <v>#REF!</v>
      </c>
      <c r="E69" s="139"/>
      <c r="F69" s="15"/>
      <c r="G69" s="15"/>
      <c r="H69" s="15"/>
      <c r="I69" s="11"/>
      <c r="J69" s="17"/>
    </row>
    <row r="70" spans="1:11" hidden="1">
      <c r="A70" s="15">
        <v>8</v>
      </c>
      <c r="B70" s="29"/>
      <c r="C70" s="142"/>
      <c r="D70" s="30"/>
      <c r="E70" s="15"/>
      <c r="F70" s="15"/>
      <c r="G70" s="15"/>
      <c r="H70" s="15"/>
      <c r="I70" s="11"/>
      <c r="J70" s="17"/>
    </row>
    <row r="71" spans="1:11" ht="15.75" customHeight="1">
      <c r="C71" s="39"/>
      <c r="D71" s="45"/>
      <c r="G71" s="33"/>
      <c r="H71" s="33"/>
      <c r="I71" s="33"/>
      <c r="J71" s="39"/>
      <c r="K71" s="17"/>
    </row>
    <row r="72" spans="1:11">
      <c r="K72" s="17"/>
    </row>
    <row r="73" spans="1:11" ht="15.75">
      <c r="D73" s="3"/>
      <c r="F73" s="20"/>
      <c r="H73" s="3"/>
      <c r="J73" s="17"/>
      <c r="K73" s="17"/>
    </row>
    <row r="74" spans="1:11" ht="15.75">
      <c r="A74" s="3" t="s">
        <v>58</v>
      </c>
      <c r="B74" s="38"/>
      <c r="K74" s="17"/>
    </row>
    <row r="75" spans="1:11" ht="15.75">
      <c r="A75" s="3" t="s">
        <v>50</v>
      </c>
      <c r="K75" s="17"/>
    </row>
    <row r="76" spans="1:11" ht="15.75">
      <c r="A76" s="3" t="s">
        <v>52</v>
      </c>
      <c r="B76" s="3"/>
      <c r="K76" s="17"/>
    </row>
    <row r="77" spans="1:11" ht="15.75">
      <c r="A77" s="158" t="s">
        <v>51</v>
      </c>
      <c r="B77" s="158"/>
      <c r="K77" s="17"/>
    </row>
    <row r="78" spans="1:11" ht="15.75">
      <c r="B78" s="3"/>
      <c r="K78" s="17"/>
    </row>
    <row r="79" spans="1:11">
      <c r="K79" s="17"/>
    </row>
    <row r="80" spans="1:11" ht="15.75">
      <c r="B80" s="3"/>
      <c r="K80" s="17"/>
    </row>
    <row r="81" spans="1:11" ht="15.75" customHeight="1">
      <c r="B81" s="3"/>
      <c r="K81" s="17"/>
    </row>
    <row r="82" spans="1:11" ht="15.75" customHeight="1">
      <c r="K82" s="17"/>
    </row>
    <row r="83" spans="1:11" ht="15.75" customHeight="1">
      <c r="K83" s="17"/>
    </row>
    <row r="84" spans="1:11" ht="15.75" customHeight="1">
      <c r="K84" s="17"/>
    </row>
    <row r="85" spans="1:11" ht="15.75" customHeight="1">
      <c r="K85" s="17"/>
    </row>
    <row r="86" spans="1:11" ht="15.75" customHeight="1">
      <c r="K86" s="17"/>
    </row>
    <row r="87" spans="1:11" ht="15.75" customHeight="1">
      <c r="K87" s="17"/>
    </row>
    <row r="88" spans="1:11" ht="15.75" customHeight="1">
      <c r="K88" s="17"/>
    </row>
    <row r="89" spans="1:11" ht="15.75" customHeight="1">
      <c r="K89" s="17"/>
    </row>
    <row r="90" spans="1:11" ht="15.75" customHeight="1">
      <c r="K90" s="17"/>
    </row>
    <row r="91" spans="1:11" ht="15.75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17"/>
    </row>
    <row r="92" spans="1:11" ht="15.75" customHeight="1">
      <c r="A92" s="33"/>
      <c r="B92" s="34"/>
      <c r="C92" s="35"/>
      <c r="D92" s="36"/>
      <c r="E92" s="33"/>
      <c r="F92" s="33"/>
      <c r="G92" s="33"/>
      <c r="H92" s="33"/>
      <c r="I92" s="33"/>
      <c r="J92" s="35"/>
      <c r="K92" s="17"/>
    </row>
    <row r="93" spans="1:11" ht="15.75" customHeight="1">
      <c r="A93" s="33"/>
      <c r="B93" s="6"/>
      <c r="C93" s="35"/>
      <c r="D93" s="36"/>
      <c r="E93" s="33"/>
      <c r="F93" s="33"/>
      <c r="G93" s="33"/>
      <c r="H93" s="33"/>
      <c r="I93" s="33"/>
      <c r="J93" s="35"/>
    </row>
    <row r="94" spans="1:11" ht="15.75" customHeight="1">
      <c r="A94" s="33"/>
      <c r="B94" s="37"/>
      <c r="C94" s="35"/>
      <c r="D94" s="36"/>
      <c r="E94" s="33"/>
      <c r="F94" s="33"/>
      <c r="G94" s="33"/>
      <c r="H94" s="33"/>
      <c r="I94" s="33"/>
      <c r="J94" s="35"/>
    </row>
    <row r="95" spans="1:11" ht="15.75" customHeight="1">
      <c r="A95" s="33"/>
      <c r="B95" s="37"/>
      <c r="C95" s="35"/>
      <c r="D95" s="36"/>
      <c r="E95" s="33"/>
      <c r="F95" s="33"/>
      <c r="G95" s="33"/>
      <c r="H95" s="33"/>
      <c r="I95" s="33"/>
      <c r="J95" s="35"/>
    </row>
    <row r="96" spans="1:11" ht="15.75" customHeight="1">
      <c r="A96" s="33"/>
      <c r="B96" s="37"/>
      <c r="C96" s="35"/>
      <c r="D96" s="36"/>
      <c r="E96" s="33"/>
      <c r="F96" s="33"/>
      <c r="G96" s="33"/>
      <c r="H96" s="33"/>
      <c r="I96" s="33"/>
      <c r="J96" s="35"/>
    </row>
    <row r="97" spans="1:10" ht="15.75" customHeight="1">
      <c r="A97" s="33"/>
      <c r="B97" s="37"/>
      <c r="C97" s="35"/>
      <c r="D97" s="36"/>
      <c r="E97" s="33"/>
      <c r="F97" s="33"/>
      <c r="G97" s="33"/>
      <c r="H97" s="33"/>
      <c r="I97" s="33"/>
      <c r="J97" s="35"/>
    </row>
    <row r="98" spans="1:10" ht="15.75" customHeight="1">
      <c r="A98" s="33"/>
      <c r="B98" s="37"/>
      <c r="C98" s="35"/>
      <c r="D98" s="36"/>
      <c r="E98" s="33"/>
      <c r="F98" s="33"/>
      <c r="G98" s="33"/>
      <c r="H98" s="33"/>
      <c r="I98" s="33"/>
      <c r="J98" s="35"/>
    </row>
    <row r="99" spans="1:10" ht="15.75" customHeight="1">
      <c r="A99" s="33"/>
      <c r="B99" s="37"/>
      <c r="C99" s="35"/>
      <c r="D99" s="36"/>
      <c r="E99" s="33"/>
      <c r="F99" s="33"/>
      <c r="G99" s="33"/>
      <c r="H99" s="33"/>
      <c r="I99" s="33"/>
      <c r="J99" s="35"/>
    </row>
    <row r="100" spans="1:10" ht="15.75" customHeight="1">
      <c r="A100" s="31"/>
      <c r="B100" s="32"/>
      <c r="C100" s="31"/>
      <c r="D100" s="31"/>
      <c r="E100" s="31"/>
      <c r="F100" s="31"/>
      <c r="G100" s="31"/>
      <c r="H100" s="31"/>
      <c r="I100" s="31"/>
      <c r="J100" s="31"/>
    </row>
    <row r="101" spans="1:10" ht="15.75" customHeight="1">
      <c r="A101" s="33"/>
      <c r="B101" s="34"/>
      <c r="C101" s="35"/>
      <c r="D101" s="36"/>
      <c r="E101" s="33"/>
      <c r="F101" s="33"/>
      <c r="G101" s="33"/>
      <c r="H101" s="33"/>
      <c r="I101" s="33"/>
      <c r="J101" s="35"/>
    </row>
    <row r="102" spans="1:10" ht="15.75" customHeight="1">
      <c r="A102" s="33"/>
      <c r="B102" s="34"/>
      <c r="C102" s="35"/>
      <c r="D102" s="36"/>
      <c r="E102" s="33"/>
      <c r="F102" s="33"/>
      <c r="G102" s="33"/>
      <c r="H102" s="33"/>
      <c r="I102" s="33"/>
      <c r="J102" s="35"/>
    </row>
    <row r="103" spans="1:10" ht="15.75" customHeight="1">
      <c r="A103" s="33"/>
      <c r="B103" s="34"/>
      <c r="C103" s="35"/>
      <c r="D103" s="36"/>
      <c r="E103" s="33"/>
      <c r="F103" s="33"/>
      <c r="G103" s="33"/>
      <c r="H103" s="33"/>
      <c r="I103" s="33"/>
      <c r="J103" s="35"/>
    </row>
    <row r="104" spans="1:10" ht="15.75" customHeight="1">
      <c r="A104" s="33"/>
      <c r="B104" s="34"/>
      <c r="C104" s="35"/>
      <c r="D104" s="36"/>
      <c r="E104" s="33"/>
      <c r="F104" s="33"/>
      <c r="G104" s="33"/>
      <c r="H104" s="33"/>
      <c r="I104" s="33"/>
      <c r="J104" s="35"/>
    </row>
    <row r="105" spans="1:10" ht="15.75" customHeight="1">
      <c r="A105" s="33"/>
      <c r="B105" s="34"/>
      <c r="C105" s="35"/>
      <c r="D105" s="36"/>
      <c r="E105" s="33"/>
      <c r="F105" s="33"/>
      <c r="G105" s="33"/>
      <c r="H105" s="33"/>
      <c r="I105" s="33"/>
      <c r="J105" s="35"/>
    </row>
    <row r="106" spans="1:10" ht="15.75" customHeight="1">
      <c r="A106" s="33"/>
      <c r="B106" s="34"/>
      <c r="C106" s="35"/>
      <c r="D106" s="36"/>
      <c r="E106" s="33"/>
      <c r="F106" s="33"/>
      <c r="G106" s="33"/>
      <c r="H106" s="33"/>
      <c r="I106" s="33"/>
      <c r="J106" s="35"/>
    </row>
    <row r="107" spans="1:10" ht="15.75" customHeight="1">
      <c r="A107" s="33"/>
      <c r="B107" s="34"/>
      <c r="C107" s="35"/>
      <c r="D107" s="36"/>
      <c r="E107" s="33"/>
      <c r="F107" s="33"/>
      <c r="G107" s="33"/>
      <c r="H107" s="33"/>
      <c r="I107" s="33"/>
      <c r="J107" s="35"/>
    </row>
    <row r="108" spans="1:10" ht="15.75" customHeight="1">
      <c r="A108" s="33"/>
      <c r="B108" s="34"/>
      <c r="C108" s="35"/>
      <c r="D108" s="36"/>
      <c r="E108" s="33"/>
      <c r="F108" s="33"/>
      <c r="G108" s="33"/>
      <c r="H108" s="33"/>
      <c r="I108" s="33"/>
      <c r="J108" s="35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7109375" style="12" customWidth="1"/>
    <col min="3" max="3" width="10.5703125" style="12" customWidth="1"/>
    <col min="4" max="4" width="33.7109375" style="12" customWidth="1"/>
    <col min="5" max="5" width="7.7109375" style="12" customWidth="1"/>
    <col min="6" max="7" width="6.85546875" style="12" customWidth="1"/>
    <col min="8" max="8" width="25.5703125" style="12" customWidth="1"/>
    <col min="9" max="9" width="6" style="12" customWidth="1"/>
    <col min="10" max="16384" width="9.140625" style="12"/>
  </cols>
  <sheetData>
    <row r="1" spans="1:12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2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2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2" ht="14.25">
      <c r="A4" s="94"/>
      <c r="B4" s="94"/>
      <c r="C4" s="94"/>
      <c r="D4" s="94"/>
      <c r="E4" s="237" t="s">
        <v>69</v>
      </c>
      <c r="F4" s="237"/>
      <c r="G4" s="237"/>
      <c r="H4" s="237"/>
      <c r="I4" s="237"/>
    </row>
    <row r="5" spans="1:12">
      <c r="C5" s="9" t="s">
        <v>31</v>
      </c>
      <c r="D5" s="2" t="s">
        <v>138</v>
      </c>
      <c r="G5" s="9"/>
      <c r="H5" s="13"/>
      <c r="I5" s="9"/>
    </row>
    <row r="6" spans="1:12">
      <c r="A6" s="234" t="s">
        <v>68</v>
      </c>
      <c r="B6" s="234"/>
      <c r="C6" s="9" t="s">
        <v>32</v>
      </c>
      <c r="D6" s="2" t="s">
        <v>139</v>
      </c>
      <c r="H6" s="13"/>
      <c r="I6" s="89" t="e">
        <f>d_2</f>
        <v>#REF!</v>
      </c>
    </row>
    <row r="7" spans="1:12" ht="13.5" customHeight="1">
      <c r="A7" s="89" t="e">
        <f>d_4</f>
        <v>#REF!</v>
      </c>
      <c r="C7" s="9" t="s">
        <v>33</v>
      </c>
      <c r="D7" s="2" t="s">
        <v>140</v>
      </c>
      <c r="E7" s="113"/>
      <c r="F7" s="115" t="e">
        <f>d_5</f>
        <v>#REF!</v>
      </c>
      <c r="G7" s="113"/>
      <c r="I7" s="9"/>
      <c r="J7" s="91" t="s">
        <v>133</v>
      </c>
    </row>
    <row r="8" spans="1:12" ht="26.25" customHeight="1" thickBot="1">
      <c r="A8" s="102" t="s">
        <v>56</v>
      </c>
      <c r="B8" s="102" t="s">
        <v>57</v>
      </c>
      <c r="C8" s="102" t="s">
        <v>54</v>
      </c>
      <c r="D8" s="102" t="s">
        <v>81</v>
      </c>
      <c r="E8" s="111" t="s">
        <v>25</v>
      </c>
      <c r="F8" s="111" t="s">
        <v>83</v>
      </c>
      <c r="G8" s="111" t="s">
        <v>84</v>
      </c>
      <c r="H8" s="102" t="s">
        <v>85</v>
      </c>
      <c r="I8" s="102" t="s">
        <v>43</v>
      </c>
      <c r="J8" s="102" t="s">
        <v>59</v>
      </c>
    </row>
    <row r="9" spans="1:12" ht="6.75" customHeight="1" thickBot="1">
      <c r="A9" s="25"/>
      <c r="B9" s="26"/>
      <c r="C9" s="27"/>
      <c r="D9" s="27"/>
      <c r="E9" s="27"/>
      <c r="F9" s="27"/>
      <c r="G9" s="27"/>
      <c r="H9" s="27"/>
      <c r="I9" s="27"/>
      <c r="J9" s="28"/>
    </row>
    <row r="10" spans="1:12" ht="15.75" customHeight="1">
      <c r="A10" s="14" t="s">
        <v>28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48"/>
      <c r="F10" s="148"/>
      <c r="G10" s="15"/>
      <c r="H10" s="15"/>
      <c r="I10" s="15"/>
      <c r="J10" s="11"/>
    </row>
    <row r="11" spans="1:12" ht="15.75" customHeight="1">
      <c r="A11" s="15" t="s">
        <v>29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48"/>
      <c r="F11" s="148"/>
      <c r="G11" s="15"/>
      <c r="H11" s="15"/>
      <c r="I11" s="15"/>
      <c r="J11" s="11"/>
    </row>
    <row r="12" spans="1:12" ht="15.75" customHeight="1">
      <c r="A12" s="15" t="s">
        <v>30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48"/>
      <c r="F12" s="148"/>
      <c r="G12" s="15"/>
      <c r="H12" s="15"/>
      <c r="I12" s="15"/>
      <c r="J12" s="11"/>
    </row>
    <row r="13" spans="1:12" ht="15.75" customHeight="1">
      <c r="A13" s="15" t="s">
        <v>34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48"/>
      <c r="F13" s="148"/>
      <c r="G13" s="15"/>
      <c r="H13" s="15"/>
      <c r="I13" s="15"/>
      <c r="J13" s="11"/>
      <c r="L13" s="2"/>
    </row>
    <row r="14" spans="1:12" ht="15.75" customHeight="1">
      <c r="A14" s="15" t="s">
        <v>35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48"/>
      <c r="F14" s="148"/>
      <c r="G14" s="15"/>
      <c r="H14" s="15"/>
      <c r="I14" s="15"/>
      <c r="J14" s="11"/>
    </row>
    <row r="15" spans="1:12" ht="15.75" customHeight="1">
      <c r="A15" s="15" t="s">
        <v>36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48"/>
      <c r="F15" s="148"/>
      <c r="G15" s="15"/>
      <c r="H15" s="15"/>
      <c r="I15" s="15"/>
      <c r="J15" s="11"/>
    </row>
    <row r="16" spans="1:12" ht="15.75" customHeight="1">
      <c r="A16" s="15" t="s">
        <v>37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48"/>
      <c r="F16" s="148"/>
      <c r="G16" s="15"/>
      <c r="H16" s="15"/>
      <c r="I16" s="15"/>
      <c r="J16" s="11"/>
    </row>
    <row r="17" spans="1:10" ht="15.75" customHeight="1">
      <c r="A17" s="15">
        <v>8</v>
      </c>
      <c r="B17" s="29" t="e">
        <f>VLOOKUP($E17,#REF!,3,FALSE)</f>
        <v>#REF!</v>
      </c>
      <c r="C17" s="142" t="e">
        <f>VLOOKUP($E17,#REF!,4,FALSE)</f>
        <v>#REF!</v>
      </c>
      <c r="D17" s="30" t="e">
        <f>VLOOKUP($E17,#REF!,5,FALSE)</f>
        <v>#REF!</v>
      </c>
      <c r="E17" s="148"/>
      <c r="F17" s="148"/>
      <c r="G17" s="15"/>
      <c r="H17" s="15"/>
      <c r="I17" s="15"/>
      <c r="J17" s="11"/>
    </row>
    <row r="18" spans="1:10">
      <c r="J18" s="17"/>
    </row>
    <row r="19" spans="1:10" ht="15.75">
      <c r="A19" s="3"/>
      <c r="B19" s="1"/>
      <c r="C19" s="3"/>
      <c r="D19" s="3"/>
      <c r="E19" s="3"/>
      <c r="F19" s="20"/>
      <c r="G19" s="3"/>
      <c r="H19" s="76"/>
      <c r="I19" s="17"/>
      <c r="J19" s="17"/>
    </row>
    <row r="20" spans="1:10" ht="15.75" customHeight="1">
      <c r="A20" s="3" t="s">
        <v>58</v>
      </c>
      <c r="B20" s="1"/>
      <c r="J20" s="17"/>
    </row>
    <row r="21" spans="1:10" ht="15.75" customHeight="1">
      <c r="A21" s="3" t="s">
        <v>50</v>
      </c>
      <c r="J21" s="17"/>
    </row>
    <row r="22" spans="1:10" ht="15.75" customHeight="1">
      <c r="A22" s="3" t="s">
        <v>52</v>
      </c>
      <c r="B22" s="3"/>
      <c r="J22" s="17"/>
    </row>
    <row r="23" spans="1:10" ht="15.75" customHeight="1">
      <c r="A23" s="236" t="s">
        <v>51</v>
      </c>
      <c r="B23" s="236"/>
      <c r="J23" s="17"/>
    </row>
    <row r="24" spans="1:10" ht="15.75" customHeight="1">
      <c r="B24" s="3"/>
      <c r="J24" s="17"/>
    </row>
    <row r="25" spans="1:10" ht="15.75" customHeight="1">
      <c r="B25" s="3"/>
      <c r="J25" s="17"/>
    </row>
    <row r="26" spans="1:10" ht="15.75" customHeight="1">
      <c r="B26" s="3"/>
      <c r="J26" s="17"/>
    </row>
    <row r="27" spans="1:10" ht="15.75" customHeight="1">
      <c r="B27" s="3"/>
      <c r="J27" s="17"/>
    </row>
    <row r="28" spans="1:10" ht="15.75" customHeight="1">
      <c r="J28" s="17"/>
    </row>
    <row r="29" spans="1:10" ht="15.75" customHeight="1">
      <c r="J29" s="17"/>
    </row>
    <row r="30" spans="1:10" ht="15.75" customHeight="1">
      <c r="J30" s="17"/>
    </row>
    <row r="31" spans="1:10" ht="15.75" customHeight="1">
      <c r="J31" s="17"/>
    </row>
    <row r="32" spans="1:10" ht="15.75" customHeight="1">
      <c r="J32" s="17"/>
    </row>
    <row r="33" spans="1:10" ht="15.75" customHeight="1">
      <c r="J33" s="17"/>
    </row>
    <row r="34" spans="1:10" ht="15.75" customHeight="1">
      <c r="J34" s="17"/>
    </row>
    <row r="35" spans="1:10" ht="15.75" customHeight="1">
      <c r="J35" s="17"/>
    </row>
    <row r="36" spans="1:10" ht="15.75" customHeight="1">
      <c r="J36" s="17"/>
    </row>
    <row r="37" spans="1:10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17"/>
    </row>
    <row r="38" spans="1:10" ht="15.75" customHeight="1">
      <c r="A38" s="33"/>
      <c r="B38" s="34"/>
      <c r="C38" s="35"/>
      <c r="D38" s="36"/>
      <c r="E38" s="33"/>
      <c r="F38" s="33"/>
      <c r="G38" s="33"/>
      <c r="H38" s="33"/>
      <c r="I38" s="35"/>
      <c r="J38" s="17"/>
    </row>
    <row r="39" spans="1:10" ht="15.75" customHeight="1">
      <c r="A39" s="33"/>
      <c r="B39" s="6"/>
      <c r="C39" s="35"/>
      <c r="D39" s="36"/>
      <c r="E39" s="33"/>
      <c r="F39" s="33"/>
      <c r="G39" s="33"/>
      <c r="H39" s="33"/>
      <c r="I39" s="35"/>
    </row>
    <row r="40" spans="1:10" ht="15.75" customHeight="1">
      <c r="A40" s="33"/>
      <c r="B40" s="37"/>
      <c r="C40" s="35"/>
      <c r="D40" s="36"/>
      <c r="E40" s="33"/>
      <c r="F40" s="33"/>
      <c r="G40" s="33"/>
      <c r="H40" s="33"/>
      <c r="I40" s="35"/>
    </row>
    <row r="41" spans="1:10" ht="15.75" customHeight="1">
      <c r="A41" s="33"/>
      <c r="B41" s="37"/>
      <c r="C41" s="35"/>
      <c r="D41" s="36"/>
      <c r="E41" s="33"/>
      <c r="F41" s="33"/>
      <c r="G41" s="33"/>
      <c r="H41" s="33"/>
      <c r="I41" s="35"/>
    </row>
    <row r="42" spans="1:10" ht="15.75" customHeight="1">
      <c r="A42" s="33"/>
      <c r="B42" s="37"/>
      <c r="C42" s="35"/>
      <c r="D42" s="36"/>
      <c r="E42" s="33"/>
      <c r="F42" s="33"/>
      <c r="G42" s="33"/>
      <c r="H42" s="33"/>
      <c r="I42" s="35"/>
    </row>
    <row r="43" spans="1:10" ht="15.75" customHeight="1">
      <c r="A43" s="33"/>
      <c r="B43" s="37"/>
      <c r="C43" s="35"/>
      <c r="D43" s="36"/>
      <c r="E43" s="33"/>
      <c r="F43" s="33"/>
      <c r="G43" s="33"/>
      <c r="H43" s="33"/>
      <c r="I43" s="35"/>
    </row>
    <row r="44" spans="1:10" ht="15.75" customHeight="1">
      <c r="A44" s="33"/>
      <c r="B44" s="37"/>
      <c r="C44" s="35"/>
      <c r="D44" s="36"/>
      <c r="E44" s="33"/>
      <c r="F44" s="33"/>
      <c r="G44" s="33"/>
      <c r="H44" s="33"/>
      <c r="I44" s="35"/>
    </row>
    <row r="45" spans="1:10" ht="15.75" customHeight="1">
      <c r="A45" s="33"/>
      <c r="B45" s="37"/>
      <c r="C45" s="35"/>
      <c r="D45" s="36"/>
      <c r="E45" s="33"/>
      <c r="F45" s="33"/>
      <c r="G45" s="33"/>
      <c r="H45" s="33"/>
      <c r="I45" s="35"/>
    </row>
    <row r="46" spans="1:10" ht="15.75" customHeight="1">
      <c r="A46" s="31"/>
      <c r="B46" s="32"/>
      <c r="C46" s="31"/>
      <c r="D46" s="31"/>
      <c r="E46" s="31"/>
      <c r="F46" s="31"/>
      <c r="G46" s="31"/>
      <c r="H46" s="31"/>
      <c r="I46" s="31"/>
    </row>
    <row r="47" spans="1:10" ht="15.75" customHeight="1">
      <c r="A47" s="33"/>
      <c r="B47" s="34"/>
      <c r="C47" s="35"/>
      <c r="D47" s="36"/>
      <c r="E47" s="33"/>
      <c r="F47" s="33"/>
      <c r="G47" s="33"/>
      <c r="H47" s="33"/>
      <c r="I47" s="35"/>
    </row>
    <row r="48" spans="1:10" ht="15.75" customHeight="1">
      <c r="A48" s="33"/>
      <c r="B48" s="34"/>
      <c r="C48" s="35"/>
      <c r="D48" s="36"/>
      <c r="E48" s="33"/>
      <c r="F48" s="33"/>
      <c r="G48" s="33"/>
      <c r="H48" s="33"/>
      <c r="I48" s="35"/>
    </row>
    <row r="49" spans="1:9" ht="15.75" customHeight="1">
      <c r="A49" s="33"/>
      <c r="B49" s="34"/>
      <c r="C49" s="35"/>
      <c r="D49" s="36"/>
      <c r="E49" s="33"/>
      <c r="F49" s="33"/>
      <c r="G49" s="33"/>
      <c r="H49" s="33"/>
      <c r="I49" s="35"/>
    </row>
    <row r="50" spans="1:9" ht="15.75" customHeight="1">
      <c r="A50" s="33"/>
      <c r="B50" s="34"/>
      <c r="C50" s="35"/>
      <c r="D50" s="36"/>
      <c r="E50" s="33"/>
      <c r="F50" s="33"/>
      <c r="G50" s="33"/>
      <c r="H50" s="33"/>
      <c r="I50" s="35"/>
    </row>
    <row r="51" spans="1:9" ht="15.75" customHeight="1">
      <c r="A51" s="33"/>
      <c r="B51" s="34"/>
      <c r="C51" s="35"/>
      <c r="D51" s="36"/>
      <c r="E51" s="33"/>
      <c r="F51" s="33"/>
      <c r="G51" s="33"/>
      <c r="H51" s="33"/>
      <c r="I51" s="35"/>
    </row>
    <row r="52" spans="1:9" ht="15.75" customHeight="1">
      <c r="A52" s="33"/>
      <c r="B52" s="34"/>
      <c r="C52" s="35"/>
      <c r="D52" s="36"/>
      <c r="E52" s="33"/>
      <c r="F52" s="33"/>
      <c r="G52" s="33"/>
      <c r="H52" s="33"/>
      <c r="I52" s="35"/>
    </row>
    <row r="53" spans="1:9" ht="15.75" customHeight="1">
      <c r="A53" s="33"/>
      <c r="B53" s="34"/>
      <c r="C53" s="35"/>
      <c r="D53" s="36"/>
      <c r="E53" s="33"/>
      <c r="F53" s="33"/>
      <c r="G53" s="33"/>
      <c r="H53" s="33"/>
      <c r="I53" s="35"/>
    </row>
    <row r="54" spans="1:9" ht="15.75" customHeight="1">
      <c r="A54" s="33"/>
      <c r="B54" s="34"/>
      <c r="C54" s="35"/>
      <c r="D54" s="36"/>
      <c r="E54" s="33"/>
      <c r="F54" s="33"/>
      <c r="G54" s="33"/>
      <c r="H54" s="33"/>
      <c r="I54" s="35"/>
    </row>
    <row r="55" spans="1:9">
      <c r="A55" s="17"/>
      <c r="B55" s="17"/>
      <c r="C55" s="17"/>
      <c r="D55" s="17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5703125" style="12" customWidth="1"/>
    <col min="3" max="3" width="10.5703125" style="12" customWidth="1"/>
    <col min="4" max="4" width="28.42578125" style="12" customWidth="1"/>
    <col min="5" max="5" width="10.28515625" style="12" customWidth="1"/>
    <col min="6" max="6" width="6.85546875" style="12" customWidth="1"/>
    <col min="7" max="7" width="7.42578125" style="12" customWidth="1"/>
    <col min="8" max="8" width="8.140625" style="12" customWidth="1"/>
    <col min="9" max="9" width="9.7109375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  <c r="M1" s="9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3"/>
      <c r="K2" s="92"/>
      <c r="L2" s="92"/>
      <c r="M2" s="92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3"/>
      <c r="K3" s="92"/>
      <c r="L3" s="92"/>
      <c r="M3" s="92"/>
    </row>
    <row r="4" spans="1:13" ht="14.25">
      <c r="A4" s="234"/>
      <c r="B4" s="234"/>
      <c r="C4" s="9" t="s">
        <v>31</v>
      </c>
      <c r="D4" s="2" t="s">
        <v>143</v>
      </c>
      <c r="E4" s="237" t="s">
        <v>2</v>
      </c>
      <c r="F4" s="237"/>
      <c r="G4" s="237"/>
      <c r="H4" s="237"/>
      <c r="I4" s="237"/>
      <c r="J4" s="237"/>
    </row>
    <row r="5" spans="1:13">
      <c r="A5" s="234" t="s">
        <v>61</v>
      </c>
      <c r="B5" s="234"/>
      <c r="C5" s="9" t="s">
        <v>32</v>
      </c>
      <c r="D5" s="2" t="s">
        <v>143</v>
      </c>
      <c r="H5" s="89" t="e">
        <f>d_1</f>
        <v>#REF!</v>
      </c>
      <c r="I5" s="13"/>
      <c r="J5" s="9"/>
    </row>
    <row r="6" spans="1:13" ht="13.5" customHeight="1">
      <c r="A6" s="89" t="e">
        <f>d_4</f>
        <v>#REF!</v>
      </c>
      <c r="C6" s="9" t="s">
        <v>33</v>
      </c>
      <c r="D6" s="2" t="s">
        <v>144</v>
      </c>
      <c r="E6" s="113"/>
      <c r="F6" s="115" t="e">
        <f>d_5</f>
        <v>#REF!</v>
      </c>
      <c r="G6" s="113"/>
      <c r="H6" s="113"/>
      <c r="I6" s="91" t="s">
        <v>305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28" t="s">
        <v>28</v>
      </c>
      <c r="B9" s="29"/>
      <c r="C9" s="142"/>
      <c r="D9" s="30"/>
      <c r="E9" s="95"/>
      <c r="F9" s="95"/>
      <c r="G9" s="128"/>
      <c r="H9" s="128"/>
      <c r="I9" s="11"/>
    </row>
    <row r="10" spans="1:13">
      <c r="A10" s="128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64">
        <v>552</v>
      </c>
      <c r="F10" s="128"/>
      <c r="G10" s="128"/>
      <c r="H10" s="128"/>
      <c r="I10" s="11"/>
    </row>
    <row r="11" spans="1:13">
      <c r="A11" s="128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176</v>
      </c>
      <c r="F11" s="128"/>
      <c r="G11" s="128"/>
      <c r="H11" s="128"/>
      <c r="I11" s="11" t="s">
        <v>92</v>
      </c>
    </row>
    <row r="12" spans="1:13">
      <c r="A12" s="128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64">
        <v>809</v>
      </c>
      <c r="F12" s="128"/>
      <c r="G12" s="128"/>
      <c r="H12" s="128"/>
      <c r="I12" s="11"/>
      <c r="K12" s="2"/>
    </row>
    <row r="13" spans="1:13">
      <c r="A13" s="128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171</v>
      </c>
      <c r="F13" s="128"/>
      <c r="G13" s="128"/>
      <c r="H13" s="128"/>
      <c r="I13" s="11"/>
    </row>
    <row r="14" spans="1:13">
      <c r="A14" s="128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52" t="s">
        <v>201</v>
      </c>
      <c r="F14" s="128"/>
      <c r="G14" s="128"/>
      <c r="H14" s="128"/>
      <c r="I14" s="11"/>
    </row>
    <row r="15" spans="1:13">
      <c r="A15" s="128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52" t="s">
        <v>214</v>
      </c>
      <c r="F15" s="128"/>
      <c r="G15" s="128"/>
      <c r="H15" s="128"/>
      <c r="I15" s="11"/>
    </row>
    <row r="16" spans="1:13">
      <c r="A16" s="128" t="s">
        <v>70</v>
      </c>
      <c r="B16" s="29" t="e">
        <f>VLOOKUP($E16,#REF!,3,FALSE)</f>
        <v>#REF!</v>
      </c>
      <c r="C16" s="142" t="e">
        <f>VLOOKUP($E16,#REF!,4,FALSE)</f>
        <v>#REF!</v>
      </c>
      <c r="D16" s="30"/>
      <c r="E16" s="164">
        <v>298</v>
      </c>
      <c r="F16" s="128"/>
      <c r="G16" s="128"/>
      <c r="H16" s="128"/>
      <c r="I16" s="11" t="s">
        <v>92</v>
      </c>
    </row>
    <row r="17" spans="1:10">
      <c r="A17" s="103"/>
      <c r="B17" s="109" t="s">
        <v>39</v>
      </c>
      <c r="C17" s="104"/>
      <c r="D17" s="104"/>
      <c r="E17" s="104"/>
      <c r="F17" s="104"/>
      <c r="G17" s="104"/>
      <c r="H17" s="104"/>
      <c r="I17" s="105"/>
      <c r="J17" s="18"/>
    </row>
    <row r="18" spans="1:10">
      <c r="A18" s="128" t="s">
        <v>28</v>
      </c>
      <c r="B18" s="29"/>
      <c r="C18" s="142"/>
      <c r="D18" s="30"/>
      <c r="E18" s="139"/>
      <c r="F18" s="128"/>
      <c r="G18" s="128"/>
      <c r="H18" s="128"/>
      <c r="I18" s="11"/>
    </row>
    <row r="19" spans="1:10">
      <c r="A19" s="128" t="s">
        <v>29</v>
      </c>
      <c r="B19" s="29" t="e">
        <f>VLOOKUP($E19,#REF!,3,FALSE)</f>
        <v>#REF!</v>
      </c>
      <c r="C19" s="142" t="e">
        <f>VLOOKUP($E19,#REF!,4,FALSE)</f>
        <v>#REF!</v>
      </c>
      <c r="D19" s="30" t="e">
        <f>VLOOKUP($E19,#REF!,5,FALSE)</f>
        <v>#REF!</v>
      </c>
      <c r="E19" s="139" t="s">
        <v>297</v>
      </c>
      <c r="F19" s="128"/>
      <c r="G19" s="128"/>
      <c r="H19" s="128"/>
      <c r="I19" s="11"/>
    </row>
    <row r="20" spans="1:10">
      <c r="A20" s="128" t="s">
        <v>30</v>
      </c>
      <c r="B20" s="29" t="e">
        <f>VLOOKUP($E20,#REF!,3,FALSE)</f>
        <v>#REF!</v>
      </c>
      <c r="C20" s="142" t="e">
        <f>VLOOKUP($E20,#REF!,4,FALSE)</f>
        <v>#REF!</v>
      </c>
      <c r="D20" s="29" t="e">
        <f>VLOOKUP($E20,#REF!,5,FALSE)</f>
        <v>#REF!</v>
      </c>
      <c r="E20" s="139" t="s">
        <v>181</v>
      </c>
      <c r="F20" s="128"/>
      <c r="G20" s="128"/>
      <c r="H20" s="128"/>
      <c r="I20" s="11" t="s">
        <v>92</v>
      </c>
    </row>
    <row r="21" spans="1:10">
      <c r="A21" s="128" t="s">
        <v>34</v>
      </c>
      <c r="B21" s="29" t="e">
        <f>VLOOKUP($E21,#REF!,3,FALSE)</f>
        <v>#REF!</v>
      </c>
      <c r="C21" s="142" t="e">
        <f>VLOOKUP($E21,#REF!,4,FALSE)</f>
        <v>#REF!</v>
      </c>
      <c r="D21" s="30" t="e">
        <f>VLOOKUP($E21,#REF!,5,FALSE)</f>
        <v>#REF!</v>
      </c>
      <c r="E21" s="139" t="s">
        <v>228</v>
      </c>
      <c r="F21" s="128"/>
      <c r="G21" s="128"/>
      <c r="H21" s="128"/>
      <c r="I21" s="11"/>
    </row>
    <row r="22" spans="1:10">
      <c r="A22" s="128" t="s">
        <v>35</v>
      </c>
      <c r="B22" s="29" t="e">
        <f>VLOOKUP($E22,#REF!,3,FALSE)</f>
        <v>#REF!</v>
      </c>
      <c r="C22" s="142" t="e">
        <f>VLOOKUP($E22,#REF!,4,FALSE)</f>
        <v>#REF!</v>
      </c>
      <c r="D22" s="30" t="e">
        <f>VLOOKUP($E22,#REF!,5,FALSE)</f>
        <v>#REF!</v>
      </c>
      <c r="E22" s="139" t="s">
        <v>243</v>
      </c>
      <c r="F22" s="128"/>
      <c r="G22" s="128"/>
      <c r="H22" s="128"/>
      <c r="I22" s="11"/>
    </row>
    <row r="23" spans="1:10">
      <c r="A23" s="128" t="s">
        <v>36</v>
      </c>
      <c r="B23" s="29" t="e">
        <f>VLOOKUP($E23,#REF!,3,FALSE)</f>
        <v>#REF!</v>
      </c>
      <c r="C23" s="142" t="e">
        <f>VLOOKUP($E23,#REF!,4,FALSE)</f>
        <v>#REF!</v>
      </c>
      <c r="D23" s="30" t="e">
        <f>VLOOKUP($E23,#REF!,5,FALSE)</f>
        <v>#REF!</v>
      </c>
      <c r="E23" s="139" t="s">
        <v>182</v>
      </c>
      <c r="F23" s="128"/>
      <c r="G23" s="128"/>
      <c r="H23" s="128"/>
      <c r="I23" s="11"/>
    </row>
    <row r="24" spans="1:10">
      <c r="A24" s="128" t="s">
        <v>37</v>
      </c>
      <c r="B24" s="29" t="e">
        <f>VLOOKUP($E24,#REF!,3,FALSE)</f>
        <v>#REF!</v>
      </c>
      <c r="C24" s="142" t="e">
        <f>VLOOKUP($E24,#REF!,4,FALSE)</f>
        <v>#REF!</v>
      </c>
      <c r="D24" s="30" t="e">
        <f>VLOOKUP($E24,#REF!,5,FALSE)</f>
        <v>#REF!</v>
      </c>
      <c r="E24" s="139" t="s">
        <v>177</v>
      </c>
      <c r="F24" s="128"/>
      <c r="G24" s="128"/>
      <c r="H24" s="128"/>
      <c r="I24" s="11" t="s">
        <v>92</v>
      </c>
    </row>
    <row r="25" spans="1:10">
      <c r="A25" s="128">
        <v>8</v>
      </c>
      <c r="B25" s="29" t="e">
        <f>VLOOKUP($E25,#REF!,3,FALSE)</f>
        <v>#REF!</v>
      </c>
      <c r="C25" s="142" t="e">
        <f>VLOOKUP($E25,#REF!,4,FALSE)</f>
        <v>#REF!</v>
      </c>
      <c r="D25" s="30" t="e">
        <f>VLOOKUP($E25,#REF!,5,FALSE)</f>
        <v>#REF!</v>
      </c>
      <c r="E25" s="139" t="s">
        <v>298</v>
      </c>
      <c r="F25" s="128"/>
      <c r="G25" s="128"/>
      <c r="H25" s="128"/>
      <c r="I25" s="11" t="s">
        <v>92</v>
      </c>
    </row>
    <row r="26" spans="1:10">
      <c r="A26" s="103"/>
      <c r="B26" s="109" t="s">
        <v>40</v>
      </c>
      <c r="C26" s="104"/>
      <c r="D26" s="104"/>
      <c r="E26" s="104"/>
      <c r="F26" s="104"/>
      <c r="G26" s="104"/>
      <c r="H26" s="104"/>
      <c r="I26" s="105"/>
    </row>
    <row r="27" spans="1:10">
      <c r="A27" s="128" t="s">
        <v>28</v>
      </c>
      <c r="B27" s="29"/>
      <c r="C27" s="142"/>
      <c r="D27" s="30"/>
      <c r="E27" s="139"/>
      <c r="F27" s="128"/>
      <c r="G27" s="128"/>
      <c r="H27" s="128"/>
      <c r="I27" s="11"/>
    </row>
    <row r="28" spans="1:10">
      <c r="A28" s="128" t="s">
        <v>29</v>
      </c>
      <c r="B28" s="29" t="e">
        <f>VLOOKUP($E28,#REF!,3,FALSE)</f>
        <v>#REF!</v>
      </c>
      <c r="C28" s="142" t="e">
        <f>VLOOKUP($E28,#REF!,4,FALSE)</f>
        <v>#REF!</v>
      </c>
      <c r="D28" s="30" t="e">
        <f>VLOOKUP($E28,#REF!,5,FALSE)</f>
        <v>#REF!</v>
      </c>
      <c r="E28" s="139" t="s">
        <v>229</v>
      </c>
      <c r="F28" s="128"/>
      <c r="G28" s="128"/>
      <c r="H28" s="128"/>
      <c r="I28" s="11" t="s">
        <v>92</v>
      </c>
    </row>
    <row r="29" spans="1:10">
      <c r="A29" s="128" t="s">
        <v>30</v>
      </c>
      <c r="B29" s="29" t="e">
        <f>VLOOKUP($E29,#REF!,3,FALSE)</f>
        <v>#REF!</v>
      </c>
      <c r="C29" s="142" t="e">
        <f>VLOOKUP($E29,#REF!,4,FALSE)</f>
        <v>#REF!</v>
      </c>
      <c r="D29" s="30" t="e">
        <f>VLOOKUP($E29,#REF!,5,FALSE)</f>
        <v>#REF!</v>
      </c>
      <c r="E29" s="164">
        <v>560</v>
      </c>
      <c r="F29" s="128"/>
      <c r="G29" s="128"/>
      <c r="H29" s="128"/>
      <c r="I29" s="11"/>
    </row>
    <row r="30" spans="1:10">
      <c r="A30" s="128" t="s">
        <v>34</v>
      </c>
      <c r="B30" s="29" t="e">
        <f>VLOOKUP($E30,#REF!,3,FALSE)</f>
        <v>#REF!</v>
      </c>
      <c r="C30" s="142" t="e">
        <f>VLOOKUP($E30,#REF!,4,FALSE)</f>
        <v>#REF!</v>
      </c>
      <c r="D30" s="30" t="e">
        <f>VLOOKUP($E30,#REF!,5,FALSE)</f>
        <v>#REF!</v>
      </c>
      <c r="E30" s="139" t="s">
        <v>172</v>
      </c>
      <c r="F30" s="128"/>
      <c r="G30" s="128"/>
      <c r="H30" s="128"/>
      <c r="I30" s="11" t="s">
        <v>92</v>
      </c>
    </row>
    <row r="31" spans="1:10">
      <c r="A31" s="128" t="s">
        <v>35</v>
      </c>
      <c r="B31" s="29" t="e">
        <f>VLOOKUP($E31,#REF!,3,FALSE)</f>
        <v>#REF!</v>
      </c>
      <c r="C31" s="142" t="e">
        <f>VLOOKUP($E31,#REF!,4,FALSE)</f>
        <v>#REF!</v>
      </c>
      <c r="D31" s="30" t="e">
        <f>VLOOKUP($E31,#REF!,5,FALSE)</f>
        <v>#REF!</v>
      </c>
      <c r="E31" s="139" t="s">
        <v>141</v>
      </c>
      <c r="F31" s="128"/>
      <c r="G31" s="128"/>
      <c r="H31" s="128"/>
      <c r="I31" s="11"/>
    </row>
    <row r="32" spans="1:10">
      <c r="A32" s="128" t="s">
        <v>36</v>
      </c>
      <c r="B32" s="29" t="e">
        <f>VLOOKUP($E32,#REF!,3,FALSE)</f>
        <v>#REF!</v>
      </c>
      <c r="C32" s="142" t="e">
        <f>VLOOKUP($E32,#REF!,4,FALSE)</f>
        <v>#REF!</v>
      </c>
      <c r="D32" s="30" t="e">
        <f>VLOOKUP($E32,#REF!,5,FALSE)</f>
        <v>#REF!</v>
      </c>
      <c r="E32" s="164">
        <v>492</v>
      </c>
      <c r="F32" s="128"/>
      <c r="G32" s="128"/>
      <c r="H32" s="128"/>
      <c r="I32" s="11"/>
    </row>
    <row r="33" spans="1:10">
      <c r="A33" s="128" t="s">
        <v>37</v>
      </c>
      <c r="B33" s="29" t="e">
        <f>VLOOKUP($E33,#REF!,3,FALSE)</f>
        <v>#REF!</v>
      </c>
      <c r="C33" s="142" t="e">
        <f>VLOOKUP($E33,#REF!,4,FALSE)</f>
        <v>#REF!</v>
      </c>
      <c r="D33" s="30" t="e">
        <f>VLOOKUP($E33,#REF!,5,FALSE)</f>
        <v>#REF!</v>
      </c>
      <c r="E33" s="165" t="s">
        <v>109</v>
      </c>
      <c r="F33" s="128"/>
      <c r="G33" s="128"/>
      <c r="H33" s="128"/>
      <c r="I33" s="11" t="s">
        <v>92</v>
      </c>
    </row>
    <row r="34" spans="1:10">
      <c r="A34" s="128">
        <v>8</v>
      </c>
      <c r="B34" s="29" t="e">
        <f>VLOOKUP($E34,#REF!,3,FALSE)</f>
        <v>#REF!</v>
      </c>
      <c r="C34" s="142" t="e">
        <f>VLOOKUP($E34,#REF!,4,FALSE)</f>
        <v>#REF!</v>
      </c>
      <c r="D34" s="30"/>
      <c r="E34" s="164">
        <v>299</v>
      </c>
      <c r="F34" s="128"/>
      <c r="G34" s="128"/>
      <c r="H34" s="128"/>
      <c r="I34" s="11" t="s">
        <v>92</v>
      </c>
    </row>
    <row r="35" spans="1:10">
      <c r="A35" s="103"/>
      <c r="B35" s="109" t="s">
        <v>41</v>
      </c>
      <c r="C35" s="104"/>
      <c r="D35" s="104"/>
      <c r="E35" s="104"/>
      <c r="F35" s="104"/>
      <c r="G35" s="104"/>
      <c r="H35" s="104"/>
      <c r="I35" s="105"/>
      <c r="J35" s="17"/>
    </row>
    <row r="36" spans="1:10">
      <c r="A36" s="128" t="s">
        <v>28</v>
      </c>
      <c r="B36" s="29"/>
      <c r="C36" s="11"/>
      <c r="D36" s="30"/>
      <c r="E36" s="128"/>
      <c r="F36" s="128"/>
      <c r="G36" s="128"/>
      <c r="H36" s="128"/>
      <c r="I36" s="11"/>
      <c r="J36" s="17"/>
    </row>
    <row r="37" spans="1:10">
      <c r="A37" s="128" t="s">
        <v>29</v>
      </c>
      <c r="B37" s="29" t="e">
        <f>VLOOKUP($E37,#REF!,3,FALSE)</f>
        <v>#REF!</v>
      </c>
      <c r="C37" s="142" t="e">
        <f>VLOOKUP($E37,#REF!,4,FALSE)</f>
        <v>#REF!</v>
      </c>
      <c r="D37" s="30" t="e">
        <f>VLOOKUP($E37,#REF!,5,FALSE)</f>
        <v>#REF!</v>
      </c>
      <c r="E37" s="141" t="s">
        <v>235</v>
      </c>
      <c r="F37" s="128"/>
      <c r="G37" s="128"/>
      <c r="H37" s="128"/>
      <c r="I37" s="11"/>
      <c r="J37" s="17"/>
    </row>
    <row r="38" spans="1:10">
      <c r="A38" s="128" t="s">
        <v>30</v>
      </c>
      <c r="B38" s="29" t="e">
        <f>VLOOKUP($E38,#REF!,3,FALSE)</f>
        <v>#REF!</v>
      </c>
      <c r="C38" s="142" t="e">
        <f>VLOOKUP($E38,#REF!,4,FALSE)</f>
        <v>#REF!</v>
      </c>
      <c r="D38" s="30" t="e">
        <f>VLOOKUP($E38,#REF!,5,FALSE)</f>
        <v>#REF!</v>
      </c>
      <c r="E38" s="139" t="s">
        <v>249</v>
      </c>
      <c r="F38" s="128"/>
      <c r="G38" s="128"/>
      <c r="H38" s="128"/>
      <c r="I38" s="11" t="s">
        <v>92</v>
      </c>
      <c r="J38" s="17"/>
    </row>
    <row r="39" spans="1:10">
      <c r="A39" s="128" t="s">
        <v>34</v>
      </c>
      <c r="B39" s="29" t="e">
        <f>VLOOKUP($E39,#REF!,3,FALSE)</f>
        <v>#REF!</v>
      </c>
      <c r="C39" s="142" t="e">
        <f>VLOOKUP($E39,#REF!,4,FALSE)</f>
        <v>#REF!</v>
      </c>
      <c r="D39" s="30" t="e">
        <f>VLOOKUP($E39,#REF!,5,FALSE)</f>
        <v>#REF!</v>
      </c>
      <c r="E39" s="164">
        <v>563</v>
      </c>
      <c r="F39" s="128"/>
      <c r="G39" s="128"/>
      <c r="H39" s="128"/>
      <c r="I39" s="11" t="s">
        <v>92</v>
      </c>
      <c r="J39" s="17"/>
    </row>
    <row r="40" spans="1:10">
      <c r="A40" s="128" t="s">
        <v>35</v>
      </c>
      <c r="B40" s="29" t="e">
        <f>VLOOKUP($E40,#REF!,3,FALSE)</f>
        <v>#REF!</v>
      </c>
      <c r="C40" s="142" t="e">
        <f>VLOOKUP($E40,#REF!,4,FALSE)</f>
        <v>#REF!</v>
      </c>
      <c r="D40" s="30" t="e">
        <f>VLOOKUP($E40,#REF!,5,FALSE)</f>
        <v>#REF!</v>
      </c>
      <c r="E40" s="139" t="s">
        <v>281</v>
      </c>
      <c r="F40" s="128"/>
      <c r="G40" s="128"/>
      <c r="H40" s="128"/>
      <c r="I40" s="11"/>
      <c r="J40" s="17"/>
    </row>
    <row r="41" spans="1:10">
      <c r="A41" s="128" t="s">
        <v>36</v>
      </c>
      <c r="B41" s="29" t="e">
        <f>VLOOKUP($E41,#REF!,3,FALSE)</f>
        <v>#REF!</v>
      </c>
      <c r="C41" s="142" t="e">
        <f>VLOOKUP($E41,#REF!,4,FALSE)</f>
        <v>#REF!</v>
      </c>
      <c r="D41" s="30" t="e">
        <f>VLOOKUP($E41,#REF!,5,FALSE)</f>
        <v>#REF!</v>
      </c>
      <c r="E41" s="139" t="s">
        <v>216</v>
      </c>
      <c r="F41" s="128"/>
      <c r="G41" s="128"/>
      <c r="H41" s="128"/>
      <c r="I41" s="11" t="s">
        <v>92</v>
      </c>
      <c r="J41" s="17"/>
    </row>
    <row r="42" spans="1:10">
      <c r="A42" s="128" t="s">
        <v>37</v>
      </c>
      <c r="B42" s="29" t="e">
        <f>VLOOKUP($E42,#REF!,3,FALSE)</f>
        <v>#REF!</v>
      </c>
      <c r="C42" s="142" t="e">
        <f>VLOOKUP($E42,#REF!,4,FALSE)</f>
        <v>#REF!</v>
      </c>
      <c r="D42" s="30" t="e">
        <f>VLOOKUP($E42,#REF!,5,FALSE)</f>
        <v>#REF!</v>
      </c>
      <c r="E42" s="164">
        <v>458</v>
      </c>
      <c r="F42" s="128"/>
      <c r="G42" s="128"/>
      <c r="H42" s="128"/>
      <c r="I42" s="11"/>
      <c r="J42" s="17"/>
    </row>
    <row r="43" spans="1:10">
      <c r="A43" s="128">
        <v>8</v>
      </c>
      <c r="B43" s="29"/>
      <c r="C43" s="145"/>
      <c r="D43" s="30"/>
      <c r="E43" s="139"/>
      <c r="F43" s="128"/>
      <c r="G43" s="128"/>
      <c r="H43" s="128"/>
      <c r="I43" s="11"/>
      <c r="J43" s="17"/>
    </row>
    <row r="44" spans="1:10" ht="0.75" customHeight="1">
      <c r="A44" s="103"/>
      <c r="B44" s="109" t="s">
        <v>53</v>
      </c>
      <c r="C44" s="104"/>
      <c r="D44" s="104"/>
      <c r="E44" s="104"/>
      <c r="F44" s="104"/>
      <c r="G44" s="104"/>
      <c r="H44" s="104"/>
      <c r="I44" s="105"/>
      <c r="J44" s="17"/>
    </row>
    <row r="45" spans="1:10" hidden="1">
      <c r="A45" s="156" t="s">
        <v>28</v>
      </c>
      <c r="B45" s="29"/>
      <c r="C45" s="11"/>
      <c r="D45" s="30"/>
      <c r="E45" s="156"/>
      <c r="F45" s="156"/>
      <c r="G45" s="156"/>
      <c r="H45" s="156"/>
      <c r="I45" s="11"/>
      <c r="J45" s="17"/>
    </row>
    <row r="46" spans="1:10" hidden="1">
      <c r="A46" s="156" t="s">
        <v>29</v>
      </c>
      <c r="B46" s="29" t="e">
        <f>VLOOKUP($E46,#REF!,3,FALSE)</f>
        <v>#REF!</v>
      </c>
      <c r="C46" s="142" t="e">
        <f>VLOOKUP($E46,#REF!,4,FALSE)</f>
        <v>#REF!</v>
      </c>
      <c r="D46" s="30" t="e">
        <f>VLOOKUP($E46,#REF!,5,FALSE)</f>
        <v>#REF!</v>
      </c>
      <c r="E46" s="156"/>
      <c r="F46" s="156"/>
      <c r="G46" s="156"/>
      <c r="H46" s="156"/>
      <c r="I46" s="11"/>
      <c r="J46" s="17"/>
    </row>
    <row r="47" spans="1:10" hidden="1">
      <c r="A47" s="156" t="s">
        <v>30</v>
      </c>
      <c r="B47" s="29" t="e">
        <f>VLOOKUP($E47,#REF!,3,FALSE)</f>
        <v>#REF!</v>
      </c>
      <c r="C47" s="142" t="e">
        <f>VLOOKUP($E47,#REF!,4,FALSE)</f>
        <v>#REF!</v>
      </c>
      <c r="D47" s="30" t="e">
        <f>VLOOKUP($E47,#REF!,5,FALSE)</f>
        <v>#REF!</v>
      </c>
      <c r="E47" s="156"/>
      <c r="F47" s="156"/>
      <c r="G47" s="156"/>
      <c r="H47" s="156"/>
      <c r="I47" s="11"/>
      <c r="J47" s="17"/>
    </row>
    <row r="48" spans="1:10" hidden="1">
      <c r="A48" s="156" t="s">
        <v>34</v>
      </c>
      <c r="B48" s="29" t="e">
        <f>VLOOKUP($E48,#REF!,3,FALSE)</f>
        <v>#REF!</v>
      </c>
      <c r="C48" s="142" t="e">
        <f>VLOOKUP($E48,#REF!,4,FALSE)</f>
        <v>#REF!</v>
      </c>
      <c r="D48" s="30" t="e">
        <f>VLOOKUP($E48,#REF!,5,FALSE)</f>
        <v>#REF!</v>
      </c>
      <c r="E48" s="156"/>
      <c r="F48" s="156"/>
      <c r="G48" s="156"/>
      <c r="H48" s="156"/>
      <c r="I48" s="11"/>
      <c r="J48" s="17"/>
    </row>
    <row r="49" spans="1:11" hidden="1">
      <c r="A49" s="156" t="s">
        <v>35</v>
      </c>
      <c r="B49" s="29" t="e">
        <f>VLOOKUP($E49,#REF!,3,FALSE)</f>
        <v>#REF!</v>
      </c>
      <c r="C49" s="142" t="e">
        <f>VLOOKUP($E49,#REF!,4,FALSE)</f>
        <v>#REF!</v>
      </c>
      <c r="D49" s="30" t="e">
        <f>VLOOKUP($E49,#REF!,5,FALSE)</f>
        <v>#REF!</v>
      </c>
      <c r="E49" s="156"/>
      <c r="F49" s="156"/>
      <c r="G49" s="156"/>
      <c r="H49" s="156"/>
      <c r="I49" s="11"/>
      <c r="J49" s="17"/>
    </row>
    <row r="50" spans="1:11" hidden="1">
      <c r="A50" s="156" t="s">
        <v>36</v>
      </c>
      <c r="B50" s="29" t="e">
        <f>VLOOKUP($E50,#REF!,3,FALSE)</f>
        <v>#REF!</v>
      </c>
      <c r="C50" s="142" t="e">
        <f>VLOOKUP($E50,#REF!,4,FALSE)</f>
        <v>#REF!</v>
      </c>
      <c r="D50" s="30" t="e">
        <f>VLOOKUP($E50,#REF!,5,FALSE)</f>
        <v>#REF!</v>
      </c>
      <c r="E50" s="156"/>
      <c r="F50" s="156"/>
      <c r="G50" s="156"/>
      <c r="H50" s="156"/>
      <c r="I50" s="11"/>
      <c r="J50" s="17"/>
    </row>
    <row r="51" spans="1:11" hidden="1">
      <c r="A51" s="156" t="s">
        <v>37</v>
      </c>
      <c r="B51" s="29" t="e">
        <f>VLOOKUP($E51,#REF!,3,FALSE)</f>
        <v>#REF!</v>
      </c>
      <c r="C51" s="142" t="e">
        <f>VLOOKUP($E51,#REF!,4,FALSE)</f>
        <v>#REF!</v>
      </c>
      <c r="D51" s="30" t="e">
        <f>VLOOKUP($E51,#REF!,5,FALSE)</f>
        <v>#REF!</v>
      </c>
      <c r="E51" s="156"/>
      <c r="F51" s="156"/>
      <c r="G51" s="156"/>
      <c r="H51" s="156"/>
      <c r="I51" s="11"/>
      <c r="J51" s="17"/>
    </row>
    <row r="52" spans="1:11" hidden="1">
      <c r="A52" s="156">
        <v>8</v>
      </c>
      <c r="B52" s="29" t="e">
        <f>VLOOKUP($E52,#REF!,3,FALSE)</f>
        <v>#REF!</v>
      </c>
      <c r="C52" s="145" t="e">
        <f>VLOOKUP($E52,#REF!,4,FALSE)</f>
        <v>#REF!</v>
      </c>
      <c r="D52" s="30" t="e">
        <f>VLOOKUP($E52,#REF!,5,FALSE)</f>
        <v>#REF!</v>
      </c>
      <c r="E52" s="156"/>
      <c r="F52" s="156"/>
      <c r="G52" s="156"/>
      <c r="H52" s="156"/>
      <c r="I52" s="11"/>
      <c r="J52" s="17"/>
    </row>
    <row r="53" spans="1:11" ht="15.75">
      <c r="A53" s="127" t="s">
        <v>58</v>
      </c>
      <c r="B53" s="1"/>
      <c r="D53" s="127"/>
      <c r="F53" s="20"/>
      <c r="H53" s="127"/>
      <c r="K53" s="17"/>
    </row>
    <row r="54" spans="1:11" ht="15.75">
      <c r="A54" s="127" t="s">
        <v>50</v>
      </c>
      <c r="K54" s="17"/>
    </row>
    <row r="55" spans="1:11" ht="15.75">
      <c r="A55" s="127" t="s">
        <v>52</v>
      </c>
      <c r="B55" s="127"/>
      <c r="K55" s="17"/>
    </row>
    <row r="56" spans="1:11" ht="15.75">
      <c r="A56" s="236" t="s">
        <v>51</v>
      </c>
      <c r="B56" s="236"/>
      <c r="K56" s="17"/>
    </row>
    <row r="57" spans="1:11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1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1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1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1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9.28515625" style="12" customWidth="1"/>
    <col min="3" max="3" width="10.5703125" style="12" customWidth="1"/>
    <col min="4" max="4" width="29.42578125" style="12" customWidth="1"/>
    <col min="5" max="5" width="7.7109375" style="12" customWidth="1"/>
    <col min="6" max="6" width="6.85546875" style="12" customWidth="1"/>
    <col min="7" max="7" width="33.71093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  <c r="M1" s="9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3"/>
      <c r="K2" s="92"/>
      <c r="L2" s="92"/>
      <c r="M2" s="92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3"/>
      <c r="K3" s="92"/>
      <c r="L3" s="92"/>
      <c r="M3" s="92"/>
    </row>
    <row r="4" spans="1:13" ht="14.25">
      <c r="A4" s="234"/>
      <c r="B4" s="234"/>
      <c r="C4" s="9" t="s">
        <v>31</v>
      </c>
      <c r="D4" s="2" t="s">
        <v>145</v>
      </c>
      <c r="E4" s="237" t="s">
        <v>2</v>
      </c>
      <c r="F4" s="237"/>
      <c r="G4" s="237"/>
      <c r="H4" s="237"/>
      <c r="I4" s="237"/>
      <c r="J4" s="237"/>
    </row>
    <row r="5" spans="1:13">
      <c r="A5" s="234" t="s">
        <v>62</v>
      </c>
      <c r="B5" s="234"/>
      <c r="C5" s="9" t="s">
        <v>32</v>
      </c>
      <c r="D5" s="2" t="s">
        <v>145</v>
      </c>
      <c r="H5" s="89" t="e">
        <f>d_2</f>
        <v>#REF!</v>
      </c>
      <c r="I5" s="13"/>
      <c r="J5" s="9"/>
    </row>
    <row r="6" spans="1:13" ht="12.75" customHeight="1">
      <c r="A6" s="89" t="e">
        <f>d_4</f>
        <v>#REF!</v>
      </c>
      <c r="C6" s="9" t="s">
        <v>33</v>
      </c>
      <c r="D6" s="2" t="s">
        <v>146</v>
      </c>
      <c r="E6" s="113"/>
      <c r="F6" s="123" t="e">
        <f>d_5</f>
        <v>#REF!</v>
      </c>
      <c r="G6" s="113"/>
      <c r="H6" s="113"/>
      <c r="I6" s="91" t="s">
        <v>91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28" t="s">
        <v>28</v>
      </c>
      <c r="B9" s="29" t="e">
        <f>VLOOKUP($E9,#REF!,3,FALSE)</f>
        <v>#REF!</v>
      </c>
      <c r="C9" s="142" t="e">
        <f>VLOOKUP($E9,#REF!,4,FALSE)</f>
        <v>#REF!</v>
      </c>
      <c r="D9" s="30" t="e">
        <f>VLOOKUP($E9,#REF!,5,FALSE)</f>
        <v>#REF!</v>
      </c>
      <c r="E9" s="177" t="s">
        <v>269</v>
      </c>
      <c r="F9" s="128"/>
      <c r="G9" s="128"/>
      <c r="H9" s="128"/>
      <c r="I9" s="11"/>
    </row>
    <row r="10" spans="1:13">
      <c r="A10" s="128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39" t="s">
        <v>297</v>
      </c>
      <c r="F10" s="128"/>
      <c r="G10" s="128"/>
      <c r="H10" s="128"/>
      <c r="I10" s="11"/>
    </row>
    <row r="11" spans="1:13">
      <c r="A11" s="159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77" t="s">
        <v>180</v>
      </c>
      <c r="F11" s="128"/>
      <c r="G11" s="128"/>
      <c r="H11" s="128"/>
      <c r="I11" s="11"/>
    </row>
    <row r="12" spans="1:13">
      <c r="A12" s="159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64">
        <v>858</v>
      </c>
      <c r="F12" s="128"/>
      <c r="G12" s="128"/>
      <c r="H12" s="128"/>
      <c r="I12" s="11"/>
      <c r="K12" s="2"/>
    </row>
    <row r="13" spans="1:13">
      <c r="A13" s="159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77" t="s">
        <v>213</v>
      </c>
      <c r="F13" s="128"/>
      <c r="G13" s="128"/>
      <c r="H13" s="128"/>
      <c r="I13" s="11"/>
    </row>
    <row r="14" spans="1:13">
      <c r="A14" s="159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77" t="s">
        <v>236</v>
      </c>
      <c r="F14" s="128"/>
      <c r="G14" s="128"/>
      <c r="H14" s="128"/>
      <c r="I14" s="11"/>
    </row>
    <row r="15" spans="1:13">
      <c r="A15" s="159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77" t="s">
        <v>250</v>
      </c>
      <c r="F15" s="128"/>
      <c r="G15" s="128"/>
      <c r="H15" s="128"/>
      <c r="I15" s="11"/>
    </row>
    <row r="16" spans="1:13">
      <c r="A16" s="159" t="s">
        <v>70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77" t="s">
        <v>167</v>
      </c>
      <c r="F16" s="155"/>
      <c r="G16" s="155"/>
      <c r="H16" s="155"/>
      <c r="I16" s="11"/>
    </row>
    <row r="17" spans="1:10">
      <c r="A17" s="103"/>
      <c r="B17" s="109" t="s">
        <v>39</v>
      </c>
      <c r="C17" s="146"/>
      <c r="D17" s="104"/>
      <c r="E17" s="104"/>
      <c r="F17" s="104"/>
      <c r="G17" s="104"/>
      <c r="H17" s="104"/>
      <c r="I17" s="105"/>
      <c r="J17" s="18"/>
    </row>
    <row r="18" spans="1:10">
      <c r="A18" s="128" t="s">
        <v>28</v>
      </c>
      <c r="B18" s="29" t="e">
        <f>VLOOKUP($E18,#REF!,3,FALSE)</f>
        <v>#REF!</v>
      </c>
      <c r="C18" s="142" t="e">
        <f>VLOOKUP($E18,#REF!,4,FALSE)</f>
        <v>#REF!</v>
      </c>
      <c r="D18" s="30" t="e">
        <f>VLOOKUP($E18,#REF!,5,FALSE)</f>
        <v>#REF!</v>
      </c>
      <c r="E18" s="164">
        <v>563</v>
      </c>
      <c r="F18" s="128"/>
      <c r="G18" s="128"/>
      <c r="H18" s="128"/>
      <c r="I18" s="11"/>
    </row>
    <row r="19" spans="1:10">
      <c r="A19" s="128" t="s">
        <v>29</v>
      </c>
      <c r="B19" s="29" t="e">
        <f>VLOOKUP($E19,#REF!,3,FALSE)</f>
        <v>#REF!</v>
      </c>
      <c r="C19" s="142" t="e">
        <f>VLOOKUP($E19,#REF!,4,FALSE)</f>
        <v>#REF!</v>
      </c>
      <c r="D19" s="30" t="e">
        <f>VLOOKUP($E19,#REF!,5,FALSE)</f>
        <v>#REF!</v>
      </c>
      <c r="E19" s="161" t="s">
        <v>230</v>
      </c>
      <c r="F19" s="128"/>
      <c r="G19" s="128"/>
      <c r="H19" s="128"/>
      <c r="I19" s="11"/>
    </row>
    <row r="20" spans="1:10">
      <c r="A20" s="128" t="s">
        <v>30</v>
      </c>
      <c r="B20" s="29" t="e">
        <f>VLOOKUP($E20,#REF!,3,FALSE)</f>
        <v>#REF!</v>
      </c>
      <c r="C20" s="142" t="e">
        <f>VLOOKUP($E20,#REF!,4,FALSE)</f>
        <v>#REF!</v>
      </c>
      <c r="D20" s="30" t="e">
        <f>VLOOKUP($E20,#REF!,5,FALSE)</f>
        <v>#REF!</v>
      </c>
      <c r="E20" s="161" t="s">
        <v>127</v>
      </c>
      <c r="F20" s="128"/>
      <c r="G20" s="128"/>
      <c r="H20" s="128"/>
      <c r="I20" s="11"/>
    </row>
    <row r="21" spans="1:10">
      <c r="A21" s="128" t="s">
        <v>34</v>
      </c>
      <c r="B21" s="29" t="e">
        <f>VLOOKUP($E21,#REF!,3,FALSE)</f>
        <v>#REF!</v>
      </c>
      <c r="C21" s="142" t="e">
        <f>VLOOKUP($E21,#REF!,4,FALSE)</f>
        <v>#REF!</v>
      </c>
      <c r="D21" s="30" t="e">
        <f>VLOOKUP($E21,#REF!,5,FALSE)</f>
        <v>#REF!</v>
      </c>
      <c r="E21" s="161" t="s">
        <v>224</v>
      </c>
      <c r="F21" s="128"/>
      <c r="G21" s="128"/>
      <c r="H21" s="128"/>
      <c r="I21" s="11"/>
    </row>
    <row r="22" spans="1:10">
      <c r="A22" s="128" t="s">
        <v>35</v>
      </c>
      <c r="B22" s="29" t="e">
        <f>VLOOKUP($E22,#REF!,3,FALSE)</f>
        <v>#REF!</v>
      </c>
      <c r="C22" s="142" t="e">
        <f>VLOOKUP($E22,#REF!,4,FALSE)</f>
        <v>#REF!</v>
      </c>
      <c r="D22" s="30" t="e">
        <f>VLOOKUP($E22,#REF!,5,FALSE)</f>
        <v>#REF!</v>
      </c>
      <c r="E22" s="161" t="s">
        <v>200</v>
      </c>
      <c r="F22" s="128"/>
      <c r="G22" s="128"/>
      <c r="H22" s="128"/>
      <c r="I22" s="11"/>
    </row>
    <row r="23" spans="1:10">
      <c r="A23" s="128" t="s">
        <v>36</v>
      </c>
      <c r="B23" s="29" t="e">
        <f>VLOOKUP($E23,#REF!,3,FALSE)</f>
        <v>#REF!</v>
      </c>
      <c r="C23" s="142" t="e">
        <f>VLOOKUP($E23,#REF!,4,FALSE)</f>
        <v>#REF!</v>
      </c>
      <c r="D23" s="30" t="e">
        <f>VLOOKUP($E23,#REF!,5,FALSE)</f>
        <v>#REF!</v>
      </c>
      <c r="E23" s="161" t="s">
        <v>231</v>
      </c>
      <c r="F23" s="128"/>
      <c r="G23" s="128"/>
      <c r="H23" s="128"/>
      <c r="I23" s="11"/>
    </row>
    <row r="24" spans="1:10">
      <c r="A24" s="128" t="s">
        <v>37</v>
      </c>
      <c r="B24" s="29" t="e">
        <f>VLOOKUP($E24,#REF!,3,FALSE)</f>
        <v>#REF!</v>
      </c>
      <c r="C24" s="142" t="e">
        <f>VLOOKUP($E24,#REF!,4,FALSE)</f>
        <v>#REF!</v>
      </c>
      <c r="D24" s="30" t="e">
        <f>VLOOKUP($E24,#REF!,5,FALSE)</f>
        <v>#REF!</v>
      </c>
      <c r="E24" s="164">
        <v>492</v>
      </c>
      <c r="F24" s="128"/>
      <c r="G24" s="128"/>
      <c r="H24" s="128"/>
      <c r="I24" s="11"/>
    </row>
    <row r="25" spans="1:10">
      <c r="A25" s="128">
        <v>8</v>
      </c>
      <c r="B25" s="29" t="e">
        <f>VLOOKUP($E25,#REF!,3,FALSE)</f>
        <v>#REF!</v>
      </c>
      <c r="C25" s="142" t="e">
        <f>VLOOKUP($E25,#REF!,4,FALSE)</f>
        <v>#REF!</v>
      </c>
      <c r="D25" s="30" t="e">
        <f>VLOOKUP($E25,#REF!,5,FALSE)</f>
        <v>#REF!</v>
      </c>
      <c r="E25" s="164">
        <v>391</v>
      </c>
      <c r="F25" s="128"/>
      <c r="G25" s="128"/>
      <c r="H25" s="128"/>
      <c r="I25" s="11"/>
    </row>
    <row r="26" spans="1:10">
      <c r="A26" s="177" t="s">
        <v>70</v>
      </c>
      <c r="B26" s="29" t="e">
        <f>VLOOKUP($E26,#REF!,3,FALSE)</f>
        <v>#REF!</v>
      </c>
      <c r="C26" s="142" t="e">
        <f>VLOOKUP($E26,#REF!,4,FALSE)</f>
        <v>#REF!</v>
      </c>
      <c r="D26" s="30" t="e">
        <f>VLOOKUP($E26,#REF!,5,FALSE)</f>
        <v>#REF!</v>
      </c>
      <c r="E26" s="177" t="s">
        <v>203</v>
      </c>
      <c r="F26" s="177"/>
      <c r="G26" s="177"/>
      <c r="H26" s="177"/>
      <c r="I26" s="11"/>
    </row>
    <row r="27" spans="1:10">
      <c r="A27" s="103"/>
      <c r="B27" s="109" t="s">
        <v>40</v>
      </c>
      <c r="C27" s="146"/>
      <c r="D27" s="104"/>
      <c r="E27" s="104"/>
      <c r="F27" s="104"/>
      <c r="G27" s="104"/>
      <c r="H27" s="104"/>
      <c r="I27" s="105"/>
    </row>
    <row r="28" spans="1:10">
      <c r="A28" s="128" t="s">
        <v>28</v>
      </c>
      <c r="B28" s="29" t="e">
        <f>VLOOKUP($E28,#REF!,3,FALSE)</f>
        <v>#REF!</v>
      </c>
      <c r="C28" s="142" t="e">
        <f>VLOOKUP($E28,#REF!,4,FALSE)</f>
        <v>#REF!</v>
      </c>
      <c r="D28" s="30" t="e">
        <f>VLOOKUP($E28,#REF!,5,FALSE)</f>
        <v>#REF!</v>
      </c>
      <c r="E28" s="139" t="s">
        <v>274</v>
      </c>
      <c r="F28" s="128"/>
      <c r="G28" s="128"/>
      <c r="H28" s="128"/>
      <c r="I28" s="11"/>
    </row>
    <row r="29" spans="1:10">
      <c r="A29" s="128" t="s">
        <v>29</v>
      </c>
      <c r="B29" s="29" t="e">
        <f>VLOOKUP($E29,#REF!,3,FALSE)</f>
        <v>#REF!</v>
      </c>
      <c r="C29" s="142" t="e">
        <f>VLOOKUP($E29,#REF!,4,FALSE)</f>
        <v>#REF!</v>
      </c>
      <c r="D29" s="30" t="e">
        <f>VLOOKUP($E29,#REF!,5,FALSE)</f>
        <v>#REF!</v>
      </c>
      <c r="E29" s="139" t="s">
        <v>109</v>
      </c>
      <c r="F29" s="128"/>
      <c r="G29" s="128"/>
      <c r="H29" s="128"/>
      <c r="I29" s="11"/>
    </row>
    <row r="30" spans="1:10">
      <c r="A30" s="128" t="s">
        <v>30</v>
      </c>
      <c r="B30" s="29" t="e">
        <f>VLOOKUP($E30,#REF!,3,FALSE)</f>
        <v>#REF!</v>
      </c>
      <c r="C30" s="142" t="e">
        <f>VLOOKUP($E30,#REF!,4,FALSE)</f>
        <v>#REF!</v>
      </c>
      <c r="D30" s="30" t="e">
        <f>VLOOKUP($E30,#REF!,5,FALSE)</f>
        <v>#REF!</v>
      </c>
      <c r="E30" s="139" t="s">
        <v>287</v>
      </c>
      <c r="F30" s="128"/>
      <c r="G30" s="128"/>
      <c r="H30" s="128"/>
      <c r="I30" s="11"/>
    </row>
    <row r="31" spans="1:10">
      <c r="A31" s="128" t="s">
        <v>34</v>
      </c>
      <c r="B31" s="29" t="e">
        <f>VLOOKUP($E31,#REF!,3,FALSE)</f>
        <v>#REF!</v>
      </c>
      <c r="C31" s="142" t="e">
        <f>VLOOKUP($E31,#REF!,4,FALSE)</f>
        <v>#REF!</v>
      </c>
      <c r="D31" s="30" t="e">
        <f>VLOOKUP($E31,#REF!,5,FALSE)</f>
        <v>#REF!</v>
      </c>
      <c r="E31" s="139" t="s">
        <v>125</v>
      </c>
      <c r="F31" s="128"/>
      <c r="G31" s="128"/>
      <c r="H31" s="128"/>
      <c r="I31" s="11"/>
    </row>
    <row r="32" spans="1:10">
      <c r="A32" s="128" t="s">
        <v>35</v>
      </c>
      <c r="B32" s="29" t="e">
        <f>VLOOKUP($E32,#REF!,3,FALSE)</f>
        <v>#REF!</v>
      </c>
      <c r="C32" s="142" t="e">
        <f>VLOOKUP($E32,#REF!,4,FALSE)</f>
        <v>#REF!</v>
      </c>
      <c r="D32" s="30" t="e">
        <f>VLOOKUP($E32,#REF!,5,FALSE)</f>
        <v>#REF!</v>
      </c>
      <c r="E32" s="139" t="s">
        <v>251</v>
      </c>
      <c r="F32" s="128"/>
      <c r="G32" s="128"/>
      <c r="H32" s="128"/>
      <c r="I32" s="11"/>
    </row>
    <row r="33" spans="1:10">
      <c r="A33" s="128" t="s">
        <v>36</v>
      </c>
      <c r="B33" s="29" t="e">
        <f>VLOOKUP($E33,#REF!,3,FALSE)</f>
        <v>#REF!</v>
      </c>
      <c r="C33" s="142" t="e">
        <f>VLOOKUP($E33,#REF!,4,FALSE)</f>
        <v>#REF!</v>
      </c>
      <c r="D33" s="30" t="e">
        <f>VLOOKUP($E33,#REF!,5,FALSE)</f>
        <v>#REF!</v>
      </c>
      <c r="E33" s="164">
        <v>493</v>
      </c>
      <c r="F33" s="128"/>
      <c r="G33" s="128"/>
      <c r="H33" s="128"/>
      <c r="I33" s="11"/>
    </row>
    <row r="34" spans="1:10">
      <c r="A34" s="128" t="s">
        <v>37</v>
      </c>
      <c r="B34" s="29" t="e">
        <f>VLOOKUP($E34,#REF!,3,FALSE)</f>
        <v>#REF!</v>
      </c>
      <c r="C34" s="142" t="e">
        <f>VLOOKUP($E34,#REF!,4,FALSE)</f>
        <v>#REF!</v>
      </c>
      <c r="D34" s="30" t="e">
        <f>VLOOKUP($E34,#REF!,5,FALSE)</f>
        <v>#REF!</v>
      </c>
      <c r="E34" s="139" t="s">
        <v>292</v>
      </c>
      <c r="F34" s="128"/>
      <c r="G34" s="128"/>
      <c r="H34" s="128"/>
      <c r="I34" s="11"/>
    </row>
    <row r="35" spans="1:10">
      <c r="A35" s="128">
        <v>8</v>
      </c>
      <c r="B35" s="29" t="e">
        <f>VLOOKUP($E35,#REF!,3,FALSE)</f>
        <v>#REF!</v>
      </c>
      <c r="C35" s="142" t="e">
        <f>VLOOKUP($E35,#REF!,4,FALSE)</f>
        <v>#REF!</v>
      </c>
      <c r="D35" s="30" t="e">
        <f>VLOOKUP($E35,#REF!,5,FALSE)</f>
        <v>#REF!</v>
      </c>
      <c r="E35" s="139" t="s">
        <v>126</v>
      </c>
      <c r="F35" s="128"/>
      <c r="G35" s="128"/>
      <c r="H35" s="128"/>
      <c r="I35" s="11"/>
    </row>
    <row r="36" spans="1:10">
      <c r="A36" s="177" t="s">
        <v>70</v>
      </c>
      <c r="B36" s="29" t="e">
        <f>VLOOKUP($E36,#REF!,3,FALSE)</f>
        <v>#REF!</v>
      </c>
      <c r="C36" s="142" t="e">
        <f>VLOOKUP($E36,#REF!,4,FALSE)</f>
        <v>#REF!</v>
      </c>
      <c r="D36" s="30" t="e">
        <f>VLOOKUP($E36,#REF!,5,FALSE)</f>
        <v>#REF!</v>
      </c>
      <c r="E36" s="177" t="s">
        <v>270</v>
      </c>
      <c r="F36" s="177"/>
      <c r="G36" s="177"/>
      <c r="H36" s="177"/>
      <c r="I36" s="11"/>
    </row>
    <row r="37" spans="1:10">
      <c r="J37" s="17"/>
    </row>
    <row r="38" spans="1:10" ht="15.75">
      <c r="A38" s="127" t="s">
        <v>58</v>
      </c>
      <c r="B38" s="1"/>
      <c r="D38" s="127"/>
      <c r="I38" s="17"/>
      <c r="J38" s="17"/>
    </row>
    <row r="39" spans="1:10" ht="15.75">
      <c r="A39" s="127" t="s">
        <v>50</v>
      </c>
      <c r="J39" s="17"/>
    </row>
    <row r="40" spans="1:10" ht="15.75">
      <c r="A40" s="127" t="s">
        <v>52</v>
      </c>
      <c r="B40" s="127"/>
      <c r="J40" s="17"/>
    </row>
    <row r="41" spans="1:10" ht="15.75">
      <c r="A41" s="127" t="s">
        <v>51</v>
      </c>
      <c r="B41" s="127"/>
      <c r="J41" s="17"/>
    </row>
    <row r="42" spans="1:10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28515625" style="12" customWidth="1"/>
    <col min="3" max="3" width="10.85546875" style="12" customWidth="1"/>
    <col min="4" max="4" width="29.28515625" style="12" customWidth="1"/>
    <col min="5" max="5" width="9.28515625" style="12" customWidth="1"/>
    <col min="6" max="6" width="6.85546875" style="12" customWidth="1"/>
    <col min="7" max="7" width="24.28515625" style="12" customWidth="1"/>
    <col min="8" max="8" width="6.85546875" style="12" customWidth="1"/>
    <col min="9" max="9" width="11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92"/>
      <c r="L1" s="92"/>
      <c r="M1" s="9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92"/>
      <c r="L2" s="92"/>
      <c r="M2" s="92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3"/>
      <c r="K3" s="92"/>
      <c r="L3" s="92"/>
      <c r="M3" s="92"/>
    </row>
    <row r="4" spans="1:13" ht="14.25">
      <c r="A4" s="234"/>
      <c r="B4" s="234"/>
      <c r="C4" s="9" t="s">
        <v>31</v>
      </c>
      <c r="D4" s="2" t="s">
        <v>149</v>
      </c>
      <c r="E4" s="237" t="s">
        <v>2</v>
      </c>
      <c r="F4" s="237"/>
      <c r="G4" s="237"/>
      <c r="H4" s="237"/>
      <c r="I4" s="237"/>
      <c r="J4" s="237"/>
    </row>
    <row r="5" spans="1:13">
      <c r="A5" s="234" t="s">
        <v>1</v>
      </c>
      <c r="B5" s="234"/>
      <c r="C5" s="9" t="s">
        <v>32</v>
      </c>
      <c r="D5" s="2" t="s">
        <v>150</v>
      </c>
      <c r="H5" s="112" t="e">
        <f>d_1</f>
        <v>#REF!</v>
      </c>
      <c r="I5" s="13"/>
      <c r="J5" s="9"/>
    </row>
    <row r="6" spans="1:13" ht="12.75" customHeight="1">
      <c r="A6" s="89" t="e">
        <f>d_4</f>
        <v>#REF!</v>
      </c>
      <c r="C6" s="9" t="s">
        <v>33</v>
      </c>
      <c r="D6" s="2" t="s">
        <v>150</v>
      </c>
      <c r="E6" s="113"/>
      <c r="F6" s="123" t="e">
        <f>d_5</f>
        <v>#REF!</v>
      </c>
      <c r="G6" s="113"/>
      <c r="H6" s="113"/>
      <c r="I6" s="91" t="s">
        <v>100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5" t="s">
        <v>28</v>
      </c>
      <c r="B9" s="29" t="e">
        <f>VLOOKUP($E9,#REF!,3,FALSE)</f>
        <v>#REF!</v>
      </c>
      <c r="C9" s="142" t="e">
        <f>VLOOKUP($E9,#REF!,4,FALSE)</f>
        <v>#REF!</v>
      </c>
      <c r="D9" s="30" t="e">
        <f>VLOOKUP($E9,#REF!,5,FALSE)</f>
        <v>#REF!</v>
      </c>
      <c r="E9" s="95" t="s">
        <v>270</v>
      </c>
      <c r="F9" s="95"/>
      <c r="G9" s="15"/>
      <c r="H9" s="15"/>
      <c r="I9" s="11" t="s">
        <v>92</v>
      </c>
    </row>
    <row r="10" spans="1:13">
      <c r="A10" s="15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39" t="s">
        <v>126</v>
      </c>
      <c r="F10" s="15"/>
      <c r="G10" s="15"/>
      <c r="H10" s="15"/>
      <c r="I10" s="11"/>
    </row>
    <row r="11" spans="1:13">
      <c r="A11" s="15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179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39" t="s">
        <v>167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224</v>
      </c>
      <c r="F13" s="15"/>
      <c r="G13" s="15"/>
      <c r="H13" s="15"/>
      <c r="I13" s="11"/>
    </row>
    <row r="14" spans="1:13">
      <c r="A14" s="15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39" t="s">
        <v>286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39" t="s">
        <v>251</v>
      </c>
      <c r="F15" s="15"/>
      <c r="G15" s="15"/>
      <c r="H15" s="15"/>
      <c r="I15" s="11"/>
    </row>
    <row r="16" spans="1:13">
      <c r="A16" s="15" t="s">
        <v>70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65" t="s">
        <v>285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42" t="e">
        <f>VLOOKUP($E17,#REF!,4,FALSE)</f>
        <v>#REF!</v>
      </c>
      <c r="D17" s="30" t="e">
        <f>VLOOKUP($E17,#REF!,5,FALSE)</f>
        <v>#REF!</v>
      </c>
      <c r="E17" s="165" t="s">
        <v>289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42" t="e">
        <f>VLOOKUP($E18,#REF!,4,FALSE)</f>
        <v>#REF!</v>
      </c>
      <c r="D18" s="30" t="e">
        <f>VLOOKUP($E18,#REF!,5,FALSE)</f>
        <v>#REF!</v>
      </c>
      <c r="E18" s="165" t="s">
        <v>292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42" t="e">
        <f>VLOOKUP($E19,#REF!,4,FALSE)</f>
        <v>#REF!</v>
      </c>
      <c r="D19" s="30" t="e">
        <f>VLOOKUP($E19,#REF!,5,FALSE)</f>
        <v>#REF!</v>
      </c>
      <c r="E19" s="165" t="s">
        <v>295</v>
      </c>
      <c r="F19" s="15"/>
      <c r="G19" s="15"/>
      <c r="H19" s="15"/>
      <c r="I19" s="11"/>
    </row>
    <row r="20" spans="1:11">
      <c r="A20" s="15" t="s">
        <v>73</v>
      </c>
      <c r="B20" s="29" t="e">
        <f>VLOOKUP($E20,#REF!,3,FALSE)</f>
        <v>#REF!</v>
      </c>
      <c r="C20" s="142" t="e">
        <f>VLOOKUP($E20,#REF!,4,FALSE)</f>
        <v>#REF!</v>
      </c>
      <c r="D20" s="30" t="e">
        <f>VLOOKUP($E20,#REF!,5,FALSE)</f>
        <v>#REF!</v>
      </c>
      <c r="E20" s="165" t="s">
        <v>269</v>
      </c>
      <c r="F20" s="15"/>
      <c r="G20" s="15"/>
      <c r="H20" s="15"/>
      <c r="I20" s="11"/>
    </row>
    <row r="21" spans="1:11">
      <c r="A21" s="15"/>
      <c r="B21" s="29"/>
      <c r="C21" s="142"/>
      <c r="D21" s="30"/>
      <c r="E21" s="139"/>
      <c r="F21" s="15"/>
      <c r="G21" s="15"/>
      <c r="H21" s="15"/>
      <c r="I21" s="11"/>
    </row>
    <row r="22" spans="1:11">
      <c r="A22" s="15"/>
      <c r="B22" s="29"/>
      <c r="C22" s="142"/>
      <c r="D22" s="30"/>
      <c r="E22" s="15"/>
      <c r="F22" s="15"/>
      <c r="G22" s="15"/>
      <c r="H22" s="15"/>
      <c r="I22" s="11"/>
    </row>
    <row r="23" spans="1:11">
      <c r="A23" s="15"/>
      <c r="B23" s="29"/>
      <c r="C23" s="142"/>
      <c r="D23" s="30"/>
      <c r="E23" s="15"/>
      <c r="F23" s="15"/>
      <c r="G23" s="15"/>
      <c r="H23" s="15"/>
      <c r="I23" s="11"/>
    </row>
    <row r="24" spans="1:11">
      <c r="A24" s="15"/>
      <c r="B24" s="29"/>
      <c r="C24" s="118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36" t="s">
        <v>51</v>
      </c>
      <c r="B30" s="236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30.85546875" style="12" customWidth="1"/>
    <col min="3" max="3" width="10.5703125" style="12" customWidth="1"/>
    <col min="4" max="4" width="26.14062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  <c r="M1" s="9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3"/>
      <c r="K2" s="92"/>
      <c r="L2" s="92"/>
      <c r="M2" s="92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3"/>
      <c r="K3" s="92"/>
      <c r="L3" s="92"/>
      <c r="M3" s="92"/>
    </row>
    <row r="4" spans="1:13" ht="14.25">
      <c r="A4" s="234"/>
      <c r="B4" s="234"/>
      <c r="C4" s="9" t="s">
        <v>31</v>
      </c>
      <c r="D4" s="2" t="s">
        <v>151</v>
      </c>
      <c r="E4" s="237" t="s">
        <v>2</v>
      </c>
      <c r="F4" s="237"/>
      <c r="G4" s="237"/>
      <c r="H4" s="237"/>
      <c r="I4" s="237"/>
      <c r="J4" s="237"/>
    </row>
    <row r="5" spans="1:13">
      <c r="A5" s="234" t="s">
        <v>79</v>
      </c>
      <c r="B5" s="234"/>
      <c r="C5" s="9" t="s">
        <v>32</v>
      </c>
      <c r="D5" s="2" t="s">
        <v>152</v>
      </c>
      <c r="H5" s="89" t="e">
        <f>d_1</f>
        <v>#REF!</v>
      </c>
      <c r="I5" s="13"/>
      <c r="J5" s="9"/>
    </row>
    <row r="6" spans="1:13" ht="12.75" customHeight="1">
      <c r="A6" s="89" t="e">
        <f>d_4</f>
        <v>#REF!</v>
      </c>
      <c r="C6" s="9" t="s">
        <v>33</v>
      </c>
      <c r="D6" s="2" t="s">
        <v>152</v>
      </c>
      <c r="E6" s="113"/>
      <c r="F6" s="123" t="e">
        <f>d_5</f>
        <v>#REF!</v>
      </c>
      <c r="G6" s="113"/>
      <c r="H6" s="113"/>
      <c r="I6" s="91" t="s">
        <v>302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5" t="s">
        <v>28</v>
      </c>
      <c r="B9" s="29" t="e">
        <f>VLOOKUP($E9,#REF!,3,FALSE)</f>
        <v>#REF!</v>
      </c>
      <c r="C9" s="142" t="e">
        <f>VLOOKUP($E9,#REF!,4,FALSE)</f>
        <v>#REF!</v>
      </c>
      <c r="D9" s="30" t="e">
        <f>VLOOKUP($E9,#REF!,5,FALSE)</f>
        <v>#REF!</v>
      </c>
      <c r="E9" s="139" t="s">
        <v>237</v>
      </c>
      <c r="F9" s="128"/>
      <c r="G9" s="128"/>
      <c r="H9" s="128"/>
      <c r="I9" s="11"/>
    </row>
    <row r="10" spans="1:13">
      <c r="A10" s="15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39" t="s">
        <v>208</v>
      </c>
      <c r="F10" s="128"/>
      <c r="G10" s="128"/>
      <c r="H10" s="128"/>
      <c r="I10" s="11"/>
    </row>
    <row r="11" spans="1:13">
      <c r="A11" s="15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252</v>
      </c>
      <c r="F11" s="128"/>
      <c r="G11" s="128"/>
      <c r="H11" s="128"/>
      <c r="I11" s="11"/>
    </row>
    <row r="12" spans="1:13">
      <c r="A12" s="15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39" t="s">
        <v>265</v>
      </c>
      <c r="F12" s="128"/>
      <c r="G12" s="128"/>
      <c r="H12" s="128"/>
      <c r="I12" s="11"/>
      <c r="K12" s="2"/>
    </row>
    <row r="13" spans="1:13">
      <c r="A13" s="15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288</v>
      </c>
      <c r="F13" s="128"/>
      <c r="G13" s="128"/>
      <c r="H13" s="128"/>
      <c r="I13" s="11"/>
    </row>
    <row r="14" spans="1:13">
      <c r="A14" s="15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39" t="s">
        <v>275</v>
      </c>
      <c r="F14" s="128"/>
      <c r="G14" s="128"/>
      <c r="H14" s="128"/>
      <c r="I14" s="11"/>
    </row>
    <row r="15" spans="1:13">
      <c r="A15" s="15" t="s">
        <v>37</v>
      </c>
      <c r="B15" s="29" t="e">
        <f>VLOOKUP($E15,#REF!,3,FALSE)</f>
        <v>#REF!</v>
      </c>
      <c r="C15" s="142" t="e">
        <f>VLOOKUP($E15,#REF!,4,FALSE)</f>
        <v>#REF!</v>
      </c>
      <c r="D15" s="29" t="e">
        <f>VLOOKUP($E15,#REF!,5,FALSE)</f>
        <v>#REF!</v>
      </c>
      <c r="E15" s="139" t="s">
        <v>232</v>
      </c>
      <c r="F15" s="128"/>
      <c r="G15" s="128"/>
      <c r="H15" s="128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42" t="e">
        <f>VLOOKUP($E16,#REF!,4,FALSE)</f>
        <v>#REF!</v>
      </c>
      <c r="D16" s="29" t="e">
        <f>VLOOKUP($E16,#REF!,5,FALSE)</f>
        <v>#REF!</v>
      </c>
      <c r="E16" s="139" t="s">
        <v>166</v>
      </c>
      <c r="F16" s="128"/>
      <c r="G16" s="128"/>
      <c r="H16" s="128"/>
      <c r="I16" s="11"/>
    </row>
    <row r="17" spans="1:11">
      <c r="A17" s="15" t="s">
        <v>76</v>
      </c>
      <c r="B17" s="29" t="e">
        <f>VLOOKUP($E17,#REF!,3,FALSE)</f>
        <v>#REF!</v>
      </c>
      <c r="C17" s="142" t="e">
        <f>VLOOKUP($E17,#REF!,4,FALSE)</f>
        <v>#REF!</v>
      </c>
      <c r="D17" s="30" t="e">
        <f>VLOOKUP($E17,#REF!,5,FALSE)</f>
        <v>#REF!</v>
      </c>
      <c r="E17" s="139" t="s">
        <v>276</v>
      </c>
      <c r="F17" s="128"/>
      <c r="G17" s="128"/>
      <c r="H17" s="128"/>
      <c r="I17" s="11"/>
    </row>
    <row r="18" spans="1:11">
      <c r="A18" s="15" t="s">
        <v>75</v>
      </c>
      <c r="B18" s="29" t="e">
        <f>VLOOKUP($E18,#REF!,3,FALSE)</f>
        <v>#REF!</v>
      </c>
      <c r="C18" s="142" t="e">
        <f>VLOOKUP($E18,#REF!,4,FALSE)</f>
        <v>#REF!</v>
      </c>
      <c r="D18" s="30" t="e">
        <f>VLOOKUP($E18,#REF!,5,FALSE)</f>
        <v>#REF!</v>
      </c>
      <c r="E18" s="139" t="s">
        <v>128</v>
      </c>
      <c r="F18" s="128"/>
      <c r="G18" s="128"/>
      <c r="H18" s="128"/>
      <c r="I18" s="11"/>
    </row>
    <row r="19" spans="1:11">
      <c r="A19" s="15" t="s">
        <v>74</v>
      </c>
      <c r="B19" s="29" t="e">
        <f>VLOOKUP($E19,#REF!,3,FALSE)</f>
        <v>#REF!</v>
      </c>
      <c r="C19" s="142" t="e">
        <f>VLOOKUP($E19,#REF!,4,FALSE)</f>
        <v>#REF!</v>
      </c>
      <c r="D19" s="30" t="e">
        <f>VLOOKUP($E19,#REF!,5,FALSE)</f>
        <v>#REF!</v>
      </c>
      <c r="E19" s="139" t="s">
        <v>295</v>
      </c>
      <c r="F19" s="128"/>
      <c r="G19" s="128"/>
      <c r="H19" s="128"/>
      <c r="I19" s="11" t="s">
        <v>92</v>
      </c>
    </row>
    <row r="20" spans="1:11">
      <c r="A20" s="15"/>
      <c r="B20" s="29"/>
      <c r="C20" s="142"/>
      <c r="D20" s="30"/>
      <c r="E20" s="139"/>
      <c r="F20" s="128"/>
      <c r="G20" s="128"/>
      <c r="H20" s="128"/>
      <c r="I20" s="11"/>
    </row>
    <row r="21" spans="1:11">
      <c r="A21" s="15"/>
      <c r="B21" s="29"/>
      <c r="C21" s="142"/>
      <c r="D21" s="30"/>
      <c r="E21" s="139"/>
      <c r="F21" s="128"/>
      <c r="G21" s="128"/>
      <c r="H21" s="128"/>
      <c r="I21" s="11"/>
    </row>
    <row r="22" spans="1:11">
      <c r="A22" s="15"/>
      <c r="B22" s="29"/>
      <c r="C22" s="142"/>
      <c r="D22" s="30"/>
      <c r="E22" s="139"/>
      <c r="F22" s="128"/>
      <c r="G22" s="128"/>
      <c r="H22" s="128"/>
      <c r="I22" s="11"/>
    </row>
    <row r="23" spans="1:11" ht="15.75" customHeight="1">
      <c r="A23" s="33"/>
      <c r="B23" s="38"/>
      <c r="C23" s="39"/>
      <c r="D23" s="45"/>
      <c r="E23" s="33"/>
      <c r="F23" s="33"/>
      <c r="G23" s="33"/>
      <c r="H23" s="33"/>
      <c r="I23" s="33"/>
      <c r="J23" s="39"/>
      <c r="K23" s="17"/>
    </row>
    <row r="24" spans="1:11">
      <c r="K24" s="17"/>
    </row>
    <row r="25" spans="1:11" ht="15.75">
      <c r="A25" s="3" t="s">
        <v>58</v>
      </c>
      <c r="B25" s="1"/>
      <c r="D25" s="3"/>
      <c r="F25" s="20"/>
      <c r="H25" s="3"/>
      <c r="J25" s="17"/>
      <c r="K25" s="17"/>
    </row>
    <row r="26" spans="1:11" ht="15.75">
      <c r="A26" s="3" t="s">
        <v>50</v>
      </c>
      <c r="K26" s="17"/>
    </row>
    <row r="27" spans="1:11" ht="15.75">
      <c r="A27" s="3" t="s">
        <v>52</v>
      </c>
      <c r="B27" s="3"/>
      <c r="K27" s="17"/>
    </row>
    <row r="28" spans="1:11" ht="15.75">
      <c r="A28" s="236" t="s">
        <v>51</v>
      </c>
      <c r="B28" s="236"/>
      <c r="K28" s="17"/>
    </row>
    <row r="29" spans="1:11" ht="15.75">
      <c r="B29" s="3"/>
      <c r="K29" s="17"/>
    </row>
    <row r="30" spans="1:11" ht="15.75">
      <c r="B30" s="3"/>
      <c r="K30" s="17"/>
    </row>
    <row r="31" spans="1:11">
      <c r="K31" s="17"/>
    </row>
    <row r="32" spans="1:11" ht="15.75">
      <c r="B32" s="3"/>
      <c r="K32" s="17"/>
    </row>
    <row r="33" spans="1:11" ht="15.75" customHeight="1">
      <c r="B33" s="3"/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17"/>
    </row>
    <row r="44" spans="1:11" ht="15.75" customHeight="1">
      <c r="A44" s="33"/>
      <c r="B44" s="34"/>
      <c r="C44" s="35"/>
      <c r="D44" s="36"/>
      <c r="E44" s="33"/>
      <c r="F44" s="33"/>
      <c r="G44" s="33"/>
      <c r="H44" s="33"/>
      <c r="I44" s="33"/>
      <c r="J44" s="35"/>
      <c r="K44" s="17"/>
    </row>
    <row r="45" spans="1:11" ht="15.75" customHeight="1">
      <c r="A45" s="33"/>
      <c r="B45" s="6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3"/>
      <c r="B46" s="37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1"/>
      <c r="B52" s="32"/>
      <c r="C52" s="31"/>
      <c r="D52" s="31"/>
      <c r="E52" s="31"/>
      <c r="F52" s="31"/>
      <c r="G52" s="31"/>
      <c r="H52" s="31"/>
      <c r="I52" s="31"/>
      <c r="J52" s="31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7109375" style="12" customWidth="1"/>
    <col min="3" max="3" width="10.5703125" style="12" customWidth="1"/>
    <col min="4" max="4" width="23.710937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129"/>
      <c r="K1" s="129"/>
      <c r="L1" s="129"/>
      <c r="M1" s="129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131"/>
      <c r="K2" s="129"/>
      <c r="L2" s="129"/>
      <c r="M2" s="129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131"/>
      <c r="K3" s="129"/>
      <c r="L3" s="129"/>
      <c r="M3" s="129"/>
    </row>
    <row r="4" spans="1:13" ht="14.25">
      <c r="A4" s="234"/>
      <c r="B4" s="234"/>
      <c r="C4" s="9" t="s">
        <v>31</v>
      </c>
      <c r="D4" s="2" t="s">
        <v>153</v>
      </c>
      <c r="E4" s="237" t="s">
        <v>2</v>
      </c>
      <c r="F4" s="237"/>
      <c r="G4" s="237"/>
      <c r="H4" s="237"/>
      <c r="I4" s="237"/>
      <c r="J4" s="237"/>
    </row>
    <row r="5" spans="1:13">
      <c r="A5" s="234" t="s">
        <v>93</v>
      </c>
      <c r="B5" s="234"/>
      <c r="C5" s="9" t="s">
        <v>32</v>
      </c>
      <c r="D5" s="2" t="s">
        <v>154</v>
      </c>
      <c r="H5" s="89" t="e">
        <f>d_1</f>
        <v>#REF!</v>
      </c>
      <c r="I5" s="13"/>
      <c r="J5" s="9"/>
    </row>
    <row r="6" spans="1:13" ht="12.75" customHeight="1">
      <c r="A6" s="89" t="e">
        <f>d_4</f>
        <v>#REF!</v>
      </c>
      <c r="C6" s="9" t="s">
        <v>33</v>
      </c>
      <c r="D6" s="2" t="s">
        <v>155</v>
      </c>
      <c r="E6" s="113"/>
      <c r="F6" s="123" t="e">
        <f>d_5</f>
        <v>#REF!</v>
      </c>
      <c r="G6" s="113"/>
      <c r="H6" s="113"/>
      <c r="I6" s="91" t="s">
        <v>90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32" t="s">
        <v>28</v>
      </c>
      <c r="B9" s="29" t="e">
        <f>VLOOKUP($E9,#REF!,3,FALSE)</f>
        <v>#REF!</v>
      </c>
      <c r="C9" s="11" t="e">
        <f>VLOOKUP($E9,#REF!,4,FALSE)</f>
        <v>#REF!</v>
      </c>
      <c r="D9" s="30" t="e">
        <f>VLOOKUP($E9,#REF!,5,FALSE)</f>
        <v>#REF!</v>
      </c>
      <c r="E9" s="132"/>
      <c r="F9" s="132"/>
      <c r="G9" s="132"/>
      <c r="H9" s="132"/>
      <c r="I9" s="11" t="e">
        <f>VLOOKUP($E9,#REF!,9,FALSE)</f>
        <v>#REF!</v>
      </c>
    </row>
    <row r="10" spans="1:13">
      <c r="A10" s="132" t="s">
        <v>28</v>
      </c>
      <c r="B10" s="29" t="e">
        <f>VLOOKUP($E10,#REF!,3,FALSE)</f>
        <v>#REF!</v>
      </c>
      <c r="C10" s="11" t="e">
        <f>VLOOKUP($E10,#REF!,4,FALSE)</f>
        <v>#REF!</v>
      </c>
      <c r="D10" s="30" t="e">
        <f>VLOOKUP($E10,#REF!,5,FALSE)</f>
        <v>#REF!</v>
      </c>
      <c r="E10" s="132"/>
      <c r="F10" s="132"/>
      <c r="G10" s="132"/>
      <c r="H10" s="132"/>
      <c r="I10" s="11" t="e">
        <f>VLOOKUP($E10,#REF!,9,FALSE)</f>
        <v>#REF!</v>
      </c>
    </row>
    <row r="11" spans="1:13">
      <c r="A11" s="132" t="s">
        <v>28</v>
      </c>
      <c r="B11" s="29" t="e">
        <f>VLOOKUP($E11,#REF!,3,FALSE)</f>
        <v>#REF!</v>
      </c>
      <c r="C11" s="11" t="e">
        <f>VLOOKUP($E11,#REF!,4,FALSE)</f>
        <v>#REF!</v>
      </c>
      <c r="D11" s="30" t="e">
        <f>VLOOKUP($E11,#REF!,5,FALSE)</f>
        <v>#REF!</v>
      </c>
      <c r="E11" s="132"/>
      <c r="F11" s="132"/>
      <c r="G11" s="132"/>
      <c r="H11" s="132"/>
      <c r="I11" s="11" t="e">
        <f>VLOOKUP($E11,#REF!,9,FALSE)</f>
        <v>#REF!</v>
      </c>
    </row>
    <row r="12" spans="1:13">
      <c r="A12" s="132" t="s">
        <v>28</v>
      </c>
      <c r="B12" s="29" t="e">
        <f>VLOOKUP($E12,#REF!,3,FALSE)</f>
        <v>#REF!</v>
      </c>
      <c r="C12" s="11" t="e">
        <f>VLOOKUP($E12,#REF!,4,FALSE)</f>
        <v>#REF!</v>
      </c>
      <c r="D12" s="30" t="e">
        <f>VLOOKUP($E12,#REF!,5,FALSE)</f>
        <v>#REF!</v>
      </c>
      <c r="E12" s="132"/>
      <c r="F12" s="132"/>
      <c r="G12" s="132"/>
      <c r="H12" s="132"/>
      <c r="I12" s="11" t="e">
        <f>VLOOKUP($E12,#REF!,9,FALSE)</f>
        <v>#REF!</v>
      </c>
      <c r="K12" s="2"/>
    </row>
    <row r="13" spans="1:13">
      <c r="A13" s="132" t="s">
        <v>28</v>
      </c>
      <c r="B13" s="29" t="e">
        <f>VLOOKUP($E13,#REF!,3,FALSE)</f>
        <v>#REF!</v>
      </c>
      <c r="C13" s="11" t="e">
        <f>VLOOKUP($E13,#REF!,4,FALSE)</f>
        <v>#REF!</v>
      </c>
      <c r="D13" s="30" t="e">
        <f>VLOOKUP($E13,#REF!,5,FALSE)</f>
        <v>#REF!</v>
      </c>
      <c r="E13" s="132"/>
      <c r="F13" s="132"/>
      <c r="G13" s="132"/>
      <c r="H13" s="132"/>
      <c r="I13" s="11" t="e">
        <f>VLOOKUP($E13,#REF!,9,FALSE)</f>
        <v>#REF!</v>
      </c>
    </row>
    <row r="14" spans="1:13">
      <c r="A14" s="132" t="s">
        <v>28</v>
      </c>
      <c r="B14" s="29" t="e">
        <f>VLOOKUP($E14,#REF!,3,FALSE)</f>
        <v>#REF!</v>
      </c>
      <c r="C14" s="11" t="e">
        <f>VLOOKUP($E14,#REF!,4,FALSE)</f>
        <v>#REF!</v>
      </c>
      <c r="D14" s="30" t="e">
        <f>VLOOKUP($E14,#REF!,5,FALSE)</f>
        <v>#REF!</v>
      </c>
      <c r="E14" s="132"/>
      <c r="F14" s="132"/>
      <c r="G14" s="132"/>
      <c r="H14" s="132"/>
      <c r="I14" s="11" t="e">
        <f>VLOOKUP($E14,#REF!,9,FALSE)</f>
        <v>#REF!</v>
      </c>
    </row>
    <row r="15" spans="1:13">
      <c r="A15" s="132"/>
      <c r="B15" s="29"/>
      <c r="C15" s="11"/>
      <c r="D15" s="30"/>
      <c r="E15" s="132"/>
      <c r="F15" s="132"/>
      <c r="G15" s="132"/>
      <c r="H15" s="132"/>
      <c r="I15" s="11"/>
    </row>
    <row r="16" spans="1:13">
      <c r="A16" s="132" t="s">
        <v>29</v>
      </c>
      <c r="B16" s="29" t="e">
        <f>VLOOKUP($E16,#REF!,3,FALSE)</f>
        <v>#REF!</v>
      </c>
      <c r="C16" s="11" t="e">
        <f>VLOOKUP($E16,#REF!,4,FALSE)</f>
        <v>#REF!</v>
      </c>
      <c r="D16" s="30" t="e">
        <f>VLOOKUP($E16,#REF!,5,FALSE)</f>
        <v>#REF!</v>
      </c>
      <c r="E16" s="132"/>
      <c r="F16" s="132"/>
      <c r="G16" s="132"/>
      <c r="H16" s="132"/>
      <c r="I16" s="11" t="e">
        <f>VLOOKUP($E16,#REF!,9,FALSE)</f>
        <v>#REF!</v>
      </c>
    </row>
    <row r="17" spans="1:9">
      <c r="A17" s="132" t="s">
        <v>29</v>
      </c>
      <c r="B17" s="29" t="e">
        <f>VLOOKUP($E17,#REF!,3,FALSE)</f>
        <v>#REF!</v>
      </c>
      <c r="C17" s="11" t="e">
        <f>VLOOKUP($E17,#REF!,4,FALSE)</f>
        <v>#REF!</v>
      </c>
      <c r="D17" s="30" t="e">
        <f>VLOOKUP($E17,#REF!,5,FALSE)</f>
        <v>#REF!</v>
      </c>
      <c r="E17" s="132"/>
      <c r="F17" s="132"/>
      <c r="G17" s="132"/>
      <c r="H17" s="132"/>
      <c r="I17" s="11" t="e">
        <f>VLOOKUP($E17,#REF!,9,FALSE)</f>
        <v>#REF!</v>
      </c>
    </row>
    <row r="18" spans="1:9">
      <c r="A18" s="132" t="s">
        <v>29</v>
      </c>
      <c r="B18" s="29" t="e">
        <f>VLOOKUP($E18,#REF!,3,FALSE)</f>
        <v>#REF!</v>
      </c>
      <c r="C18" s="11" t="e">
        <f>VLOOKUP($E18,#REF!,4,FALSE)</f>
        <v>#REF!</v>
      </c>
      <c r="D18" s="30" t="e">
        <f>VLOOKUP($E18,#REF!,5,FALSE)</f>
        <v>#REF!</v>
      </c>
      <c r="E18" s="132"/>
      <c r="F18" s="132"/>
      <c r="G18" s="132"/>
      <c r="H18" s="132"/>
      <c r="I18" s="11" t="e">
        <f>VLOOKUP($E18,#REF!,9,FALSE)</f>
        <v>#REF!</v>
      </c>
    </row>
    <row r="19" spans="1:9">
      <c r="A19" s="132" t="s">
        <v>29</v>
      </c>
      <c r="B19" s="29" t="e">
        <f>VLOOKUP($E19,#REF!,3,FALSE)</f>
        <v>#REF!</v>
      </c>
      <c r="C19" s="11" t="e">
        <f>VLOOKUP($E19,#REF!,4,FALSE)</f>
        <v>#REF!</v>
      </c>
      <c r="D19" s="30" t="e">
        <f>VLOOKUP($E19,#REF!,5,FALSE)</f>
        <v>#REF!</v>
      </c>
      <c r="E19" s="132"/>
      <c r="F19" s="132"/>
      <c r="G19" s="132"/>
      <c r="H19" s="132"/>
      <c r="I19" s="11" t="e">
        <f>VLOOKUP($E19,#REF!,9,FALSE)</f>
        <v>#REF!</v>
      </c>
    </row>
    <row r="20" spans="1:9">
      <c r="A20" s="132" t="s">
        <v>29</v>
      </c>
      <c r="B20" s="29" t="e">
        <f>VLOOKUP($E20,#REF!,3,FALSE)</f>
        <v>#REF!</v>
      </c>
      <c r="C20" s="11" t="e">
        <f>VLOOKUP($E20,#REF!,4,FALSE)</f>
        <v>#REF!</v>
      </c>
      <c r="D20" s="30" t="e">
        <f>VLOOKUP($E20,#REF!,5,FALSE)</f>
        <v>#REF!</v>
      </c>
      <c r="E20" s="132"/>
      <c r="F20" s="132"/>
      <c r="G20" s="132"/>
      <c r="H20" s="132"/>
      <c r="I20" s="11" t="e">
        <f>VLOOKUP($E20,#REF!,9,FALSE)</f>
        <v>#REF!</v>
      </c>
    </row>
    <row r="21" spans="1:9">
      <c r="A21" s="132" t="s">
        <v>29</v>
      </c>
      <c r="B21" s="29" t="e">
        <f>VLOOKUP($E21,#REF!,3,FALSE)</f>
        <v>#REF!</v>
      </c>
      <c r="C21" s="11" t="e">
        <f>VLOOKUP($E21,#REF!,4,FALSE)</f>
        <v>#REF!</v>
      </c>
      <c r="D21" s="30" t="e">
        <f>VLOOKUP($E21,#REF!,5,FALSE)</f>
        <v>#REF!</v>
      </c>
      <c r="E21" s="132"/>
      <c r="F21" s="132"/>
      <c r="G21" s="132"/>
      <c r="H21" s="132"/>
      <c r="I21" s="11" t="e">
        <f>VLOOKUP($E21,#REF!,9,FALSE)</f>
        <v>#REF!</v>
      </c>
    </row>
    <row r="22" spans="1:9">
      <c r="A22" s="132"/>
      <c r="B22" s="29"/>
      <c r="C22" s="11"/>
      <c r="D22" s="30"/>
      <c r="E22" s="132"/>
      <c r="F22" s="132"/>
      <c r="G22" s="132"/>
      <c r="H22" s="132"/>
      <c r="I22" s="11"/>
    </row>
    <row r="23" spans="1:9">
      <c r="A23" s="132" t="s">
        <v>30</v>
      </c>
      <c r="B23" s="29" t="e">
        <f>VLOOKUP($E23,#REF!,3,FALSE)</f>
        <v>#REF!</v>
      </c>
      <c r="C23" s="11" t="e">
        <f>VLOOKUP($E23,#REF!,4,FALSE)</f>
        <v>#REF!</v>
      </c>
      <c r="D23" s="30" t="e">
        <f>VLOOKUP($E23,#REF!,5,FALSE)</f>
        <v>#REF!</v>
      </c>
      <c r="E23" s="132"/>
      <c r="F23" s="132"/>
      <c r="G23" s="132"/>
      <c r="H23" s="132"/>
      <c r="I23" s="11" t="e">
        <f>VLOOKUP($E23,#REF!,9,FALSE)</f>
        <v>#REF!</v>
      </c>
    </row>
    <row r="24" spans="1:9">
      <c r="A24" s="132" t="s">
        <v>30</v>
      </c>
      <c r="B24" s="29" t="e">
        <f>VLOOKUP($E24,#REF!,3,FALSE)</f>
        <v>#REF!</v>
      </c>
      <c r="C24" s="11" t="e">
        <f>VLOOKUP($E24,#REF!,4,FALSE)</f>
        <v>#REF!</v>
      </c>
      <c r="D24" s="30" t="e">
        <f>VLOOKUP($E24,#REF!,5,FALSE)</f>
        <v>#REF!</v>
      </c>
      <c r="E24" s="132"/>
      <c r="F24" s="132"/>
      <c r="G24" s="132"/>
      <c r="H24" s="132"/>
      <c r="I24" s="11" t="e">
        <f>VLOOKUP($E24,#REF!,9,FALSE)</f>
        <v>#REF!</v>
      </c>
    </row>
    <row r="25" spans="1:9">
      <c r="A25" s="132" t="s">
        <v>30</v>
      </c>
      <c r="B25" s="29" t="e">
        <f>VLOOKUP($E25,#REF!,3,FALSE)</f>
        <v>#REF!</v>
      </c>
      <c r="C25" s="11" t="e">
        <f>VLOOKUP($E25,#REF!,4,FALSE)</f>
        <v>#REF!</v>
      </c>
      <c r="D25" s="30" t="e">
        <f>VLOOKUP($E25,#REF!,5,FALSE)</f>
        <v>#REF!</v>
      </c>
      <c r="E25" s="132"/>
      <c r="F25" s="132"/>
      <c r="G25" s="132"/>
      <c r="H25" s="132"/>
      <c r="I25" s="11" t="e">
        <f>VLOOKUP($E25,#REF!,9,FALSE)</f>
        <v>#REF!</v>
      </c>
    </row>
    <row r="26" spans="1:9">
      <c r="A26" s="132" t="s">
        <v>30</v>
      </c>
      <c r="B26" s="29" t="e">
        <f>VLOOKUP($E26,#REF!,3,FALSE)</f>
        <v>#REF!</v>
      </c>
      <c r="C26" s="11" t="e">
        <f>VLOOKUP($E26,#REF!,4,FALSE)</f>
        <v>#REF!</v>
      </c>
      <c r="D26" s="30" t="e">
        <f>VLOOKUP($E26,#REF!,5,FALSE)</f>
        <v>#REF!</v>
      </c>
      <c r="E26" s="132"/>
      <c r="F26" s="132"/>
      <c r="G26" s="132"/>
      <c r="H26" s="132"/>
      <c r="I26" s="11" t="e">
        <f>VLOOKUP($E26,#REF!,9,FALSE)</f>
        <v>#REF!</v>
      </c>
    </row>
    <row r="27" spans="1:9">
      <c r="A27" s="132" t="s">
        <v>30</v>
      </c>
      <c r="B27" s="29" t="e">
        <f>VLOOKUP($E27,#REF!,3,FALSE)</f>
        <v>#REF!</v>
      </c>
      <c r="C27" s="11" t="e">
        <f>VLOOKUP($E27,#REF!,4,FALSE)</f>
        <v>#REF!</v>
      </c>
      <c r="D27" s="30" t="e">
        <f>VLOOKUP($E27,#REF!,5,FALSE)</f>
        <v>#REF!</v>
      </c>
      <c r="E27" s="132"/>
      <c r="F27" s="132"/>
      <c r="G27" s="132"/>
      <c r="H27" s="132"/>
      <c r="I27" s="11" t="e">
        <f>VLOOKUP($E27,#REF!,9,FALSE)</f>
        <v>#REF!</v>
      </c>
    </row>
    <row r="28" spans="1:9">
      <c r="A28" s="132" t="s">
        <v>30</v>
      </c>
      <c r="B28" s="29" t="e">
        <f>VLOOKUP($E28,#REF!,3,FALSE)</f>
        <v>#REF!</v>
      </c>
      <c r="C28" s="11" t="e">
        <f>VLOOKUP($E28,#REF!,4,FALSE)</f>
        <v>#REF!</v>
      </c>
      <c r="D28" s="30" t="e">
        <f>VLOOKUP($E28,#REF!,5,FALSE)</f>
        <v>#REF!</v>
      </c>
      <c r="E28" s="132"/>
      <c r="F28" s="132"/>
      <c r="G28" s="132"/>
      <c r="H28" s="132"/>
      <c r="I28" s="11" t="e">
        <f>VLOOKUP($E28,#REF!,9,FALSE)</f>
        <v>#REF!</v>
      </c>
    </row>
    <row r="29" spans="1:9">
      <c r="A29" s="132"/>
      <c r="B29" s="29"/>
      <c r="C29" s="11"/>
      <c r="D29" s="30"/>
      <c r="E29" s="132"/>
      <c r="F29" s="132"/>
      <c r="G29" s="132"/>
      <c r="H29" s="132"/>
      <c r="I29" s="11"/>
    </row>
    <row r="30" spans="1:9">
      <c r="A30" s="132" t="s">
        <v>34</v>
      </c>
      <c r="B30" s="29" t="e">
        <f>VLOOKUP($E30,#REF!,3,FALSE)</f>
        <v>#REF!</v>
      </c>
      <c r="C30" s="11" t="e">
        <f>VLOOKUP($E30,#REF!,4,FALSE)</f>
        <v>#REF!</v>
      </c>
      <c r="D30" s="30" t="e">
        <f>VLOOKUP($E30,#REF!,5,FALSE)</f>
        <v>#REF!</v>
      </c>
      <c r="E30" s="132"/>
      <c r="F30" s="132"/>
      <c r="G30" s="132"/>
      <c r="H30" s="132"/>
      <c r="I30" s="11" t="e">
        <f>VLOOKUP($E30,#REF!,9,FALSE)</f>
        <v>#REF!</v>
      </c>
    </row>
    <row r="31" spans="1:9">
      <c r="A31" s="132" t="s">
        <v>34</v>
      </c>
      <c r="B31" s="29" t="e">
        <f>VLOOKUP($E31,#REF!,3,FALSE)</f>
        <v>#REF!</v>
      </c>
      <c r="C31" s="11" t="e">
        <f>VLOOKUP($E31,#REF!,4,FALSE)</f>
        <v>#REF!</v>
      </c>
      <c r="D31" s="30" t="e">
        <f>VLOOKUP($E31,#REF!,5,FALSE)</f>
        <v>#REF!</v>
      </c>
      <c r="E31" s="132"/>
      <c r="F31" s="132"/>
      <c r="G31" s="132"/>
      <c r="H31" s="132"/>
      <c r="I31" s="11" t="e">
        <f>VLOOKUP($E31,#REF!,9,FALSE)</f>
        <v>#REF!</v>
      </c>
    </row>
    <row r="32" spans="1:9">
      <c r="A32" s="132" t="s">
        <v>34</v>
      </c>
      <c r="B32" s="29" t="e">
        <f>VLOOKUP($E32,#REF!,3,FALSE)</f>
        <v>#REF!</v>
      </c>
      <c r="C32" s="11" t="e">
        <f>VLOOKUP($E32,#REF!,4,FALSE)</f>
        <v>#REF!</v>
      </c>
      <c r="D32" s="30" t="e">
        <f>VLOOKUP($E32,#REF!,5,FALSE)</f>
        <v>#REF!</v>
      </c>
      <c r="E32" s="132"/>
      <c r="F32" s="132"/>
      <c r="G32" s="132"/>
      <c r="H32" s="132"/>
      <c r="I32" s="11" t="e">
        <f>VLOOKUP($E32,#REF!,9,FALSE)</f>
        <v>#REF!</v>
      </c>
    </row>
    <row r="33" spans="1:9">
      <c r="A33" s="132" t="s">
        <v>34</v>
      </c>
      <c r="B33" s="29" t="e">
        <f>VLOOKUP($E33,#REF!,3,FALSE)</f>
        <v>#REF!</v>
      </c>
      <c r="C33" s="11" t="e">
        <f>VLOOKUP($E33,#REF!,4,FALSE)</f>
        <v>#REF!</v>
      </c>
      <c r="D33" s="30" t="e">
        <f>VLOOKUP($E33,#REF!,5,FALSE)</f>
        <v>#REF!</v>
      </c>
      <c r="E33" s="132"/>
      <c r="F33" s="132"/>
      <c r="G33" s="132"/>
      <c r="H33" s="132"/>
      <c r="I33" s="11" t="e">
        <f>VLOOKUP($E33,#REF!,9,FALSE)</f>
        <v>#REF!</v>
      </c>
    </row>
    <row r="34" spans="1:9">
      <c r="A34" s="132" t="s">
        <v>34</v>
      </c>
      <c r="B34" s="29" t="e">
        <f>VLOOKUP($E34,#REF!,3,FALSE)</f>
        <v>#REF!</v>
      </c>
      <c r="C34" s="11" t="e">
        <f>VLOOKUP($E34,#REF!,4,FALSE)</f>
        <v>#REF!</v>
      </c>
      <c r="D34" s="30" t="e">
        <f>VLOOKUP($E34,#REF!,5,FALSE)</f>
        <v>#REF!</v>
      </c>
      <c r="E34" s="132"/>
      <c r="F34" s="132"/>
      <c r="G34" s="132"/>
      <c r="H34" s="132"/>
      <c r="I34" s="11" t="e">
        <f>VLOOKUP($E34,#REF!,9,FALSE)</f>
        <v>#REF!</v>
      </c>
    </row>
    <row r="35" spans="1:9">
      <c r="A35" s="132" t="s">
        <v>34</v>
      </c>
      <c r="B35" s="29" t="e">
        <f>VLOOKUP($E35,#REF!,3,FALSE)</f>
        <v>#REF!</v>
      </c>
      <c r="C35" s="11" t="e">
        <f>VLOOKUP($E35,#REF!,4,FALSE)</f>
        <v>#REF!</v>
      </c>
      <c r="D35" s="30" t="e">
        <f>VLOOKUP($E35,#REF!,5,FALSE)</f>
        <v>#REF!</v>
      </c>
      <c r="E35" s="132"/>
      <c r="F35" s="132"/>
      <c r="G35" s="132"/>
      <c r="H35" s="132"/>
      <c r="I35" s="11" t="e">
        <f>VLOOKUP($E35,#REF!,9,FALSE)</f>
        <v>#REF!</v>
      </c>
    </row>
    <row r="36" spans="1:9">
      <c r="A36" s="132"/>
      <c r="B36" s="29"/>
      <c r="C36" s="11"/>
      <c r="D36" s="30"/>
      <c r="E36" s="132"/>
      <c r="F36" s="132"/>
      <c r="G36" s="132"/>
      <c r="H36" s="132"/>
      <c r="I36" s="11"/>
    </row>
    <row r="37" spans="1:9">
      <c r="A37" s="132" t="s">
        <v>35</v>
      </c>
      <c r="B37" s="29" t="e">
        <f>VLOOKUP($E37,#REF!,3,FALSE)</f>
        <v>#REF!</v>
      </c>
      <c r="C37" s="11" t="e">
        <f>VLOOKUP($E37,#REF!,4,FALSE)</f>
        <v>#REF!</v>
      </c>
      <c r="D37" s="30" t="e">
        <f>VLOOKUP($E37,#REF!,5,FALSE)</f>
        <v>#REF!</v>
      </c>
      <c r="E37" s="132"/>
      <c r="F37" s="132"/>
      <c r="G37" s="132"/>
      <c r="H37" s="132"/>
      <c r="I37" s="11" t="e">
        <f>VLOOKUP($E37,#REF!,9,FALSE)</f>
        <v>#REF!</v>
      </c>
    </row>
    <row r="38" spans="1:9">
      <c r="A38" s="132" t="s">
        <v>35</v>
      </c>
      <c r="B38" s="29" t="e">
        <f>VLOOKUP($E38,#REF!,3,FALSE)</f>
        <v>#REF!</v>
      </c>
      <c r="C38" s="11" t="e">
        <f>VLOOKUP($E38,#REF!,4,FALSE)</f>
        <v>#REF!</v>
      </c>
      <c r="D38" s="30" t="e">
        <f>VLOOKUP($E38,#REF!,5,FALSE)</f>
        <v>#REF!</v>
      </c>
      <c r="E38" s="132"/>
      <c r="F38" s="132"/>
      <c r="G38" s="132"/>
      <c r="H38" s="132"/>
      <c r="I38" s="11" t="e">
        <f>VLOOKUP($E38,#REF!,9,FALSE)</f>
        <v>#REF!</v>
      </c>
    </row>
    <row r="39" spans="1:9">
      <c r="A39" s="132" t="s">
        <v>35</v>
      </c>
      <c r="B39" s="29" t="e">
        <f>VLOOKUP($E39,#REF!,3,FALSE)</f>
        <v>#REF!</v>
      </c>
      <c r="C39" s="11" t="e">
        <f>VLOOKUP($E39,#REF!,4,FALSE)</f>
        <v>#REF!</v>
      </c>
      <c r="D39" s="30" t="e">
        <f>VLOOKUP($E39,#REF!,5,FALSE)</f>
        <v>#REF!</v>
      </c>
      <c r="E39" s="132"/>
      <c r="F39" s="132"/>
      <c r="G39" s="132"/>
      <c r="H39" s="132"/>
      <c r="I39" s="11" t="e">
        <f>VLOOKUP($E39,#REF!,9,FALSE)</f>
        <v>#REF!</v>
      </c>
    </row>
    <row r="40" spans="1:9">
      <c r="A40" s="132" t="s">
        <v>35</v>
      </c>
      <c r="B40" s="29" t="e">
        <f>VLOOKUP($E40,#REF!,3,FALSE)</f>
        <v>#REF!</v>
      </c>
      <c r="C40" s="11" t="e">
        <f>VLOOKUP($E40,#REF!,4,FALSE)</f>
        <v>#REF!</v>
      </c>
      <c r="D40" s="30" t="e">
        <f>VLOOKUP($E40,#REF!,5,FALSE)</f>
        <v>#REF!</v>
      </c>
      <c r="E40" s="132"/>
      <c r="F40" s="132"/>
      <c r="G40" s="132"/>
      <c r="H40" s="132"/>
      <c r="I40" s="11" t="e">
        <f>VLOOKUP($E40,#REF!,9,FALSE)</f>
        <v>#REF!</v>
      </c>
    </row>
    <row r="41" spans="1:9">
      <c r="A41" s="132" t="s">
        <v>35</v>
      </c>
      <c r="B41" s="29" t="e">
        <f>VLOOKUP($E41,#REF!,3,FALSE)</f>
        <v>#REF!</v>
      </c>
      <c r="C41" s="11" t="e">
        <f>VLOOKUP($E41,#REF!,4,FALSE)</f>
        <v>#REF!</v>
      </c>
      <c r="D41" s="30" t="e">
        <f>VLOOKUP($E41,#REF!,5,FALSE)</f>
        <v>#REF!</v>
      </c>
      <c r="E41" s="132"/>
      <c r="F41" s="132"/>
      <c r="G41" s="132"/>
      <c r="H41" s="132"/>
      <c r="I41" s="11" t="e">
        <f>VLOOKUP($E41,#REF!,9,FALSE)</f>
        <v>#REF!</v>
      </c>
    </row>
    <row r="42" spans="1:9">
      <c r="A42" s="132" t="s">
        <v>35</v>
      </c>
      <c r="B42" s="29" t="e">
        <f>VLOOKUP($E42,#REF!,3,FALSE)</f>
        <v>#REF!</v>
      </c>
      <c r="C42" s="11" t="e">
        <f>VLOOKUP($E42,#REF!,4,FALSE)</f>
        <v>#REF!</v>
      </c>
      <c r="D42" s="30" t="e">
        <f>VLOOKUP($E42,#REF!,5,FALSE)</f>
        <v>#REF!</v>
      </c>
      <c r="E42" s="132"/>
      <c r="F42" s="132"/>
      <c r="G42" s="132"/>
      <c r="H42" s="132"/>
      <c r="I42" s="11" t="e">
        <f>VLOOKUP($E42,#REF!,9,FALSE)</f>
        <v>#REF!</v>
      </c>
    </row>
    <row r="43" spans="1:9">
      <c r="A43" s="132"/>
      <c r="B43" s="29"/>
      <c r="C43" s="11"/>
      <c r="D43" s="30"/>
      <c r="E43" s="132"/>
      <c r="F43" s="132"/>
      <c r="G43" s="132"/>
      <c r="H43" s="132"/>
      <c r="I43" s="11"/>
    </row>
    <row r="44" spans="1:9">
      <c r="A44" s="132" t="s">
        <v>36</v>
      </c>
      <c r="B44" s="29" t="e">
        <f>VLOOKUP($E44,#REF!,3,FALSE)</f>
        <v>#REF!</v>
      </c>
      <c r="C44" s="11" t="e">
        <f>VLOOKUP($E44,#REF!,4,FALSE)</f>
        <v>#REF!</v>
      </c>
      <c r="D44" s="30" t="e">
        <f>VLOOKUP($E44,#REF!,5,FALSE)</f>
        <v>#REF!</v>
      </c>
      <c r="E44" s="132"/>
      <c r="F44" s="132"/>
      <c r="G44" s="132"/>
      <c r="H44" s="132"/>
      <c r="I44" s="11" t="e">
        <f>VLOOKUP($E44,#REF!,9,FALSE)</f>
        <v>#REF!</v>
      </c>
    </row>
    <row r="45" spans="1:9">
      <c r="A45" s="132" t="s">
        <v>36</v>
      </c>
      <c r="B45" s="29" t="e">
        <f>VLOOKUP($E45,#REF!,3,FALSE)</f>
        <v>#REF!</v>
      </c>
      <c r="C45" s="11" t="e">
        <f>VLOOKUP($E45,#REF!,4,FALSE)</f>
        <v>#REF!</v>
      </c>
      <c r="D45" s="30" t="e">
        <f>VLOOKUP($E45,#REF!,5,FALSE)</f>
        <v>#REF!</v>
      </c>
      <c r="E45" s="132"/>
      <c r="F45" s="132"/>
      <c r="G45" s="132"/>
      <c r="H45" s="132"/>
      <c r="I45" s="11" t="e">
        <f>VLOOKUP($E45,#REF!,9,FALSE)</f>
        <v>#REF!</v>
      </c>
    </row>
    <row r="46" spans="1:9">
      <c r="A46" s="132" t="s">
        <v>36</v>
      </c>
      <c r="B46" s="29" t="e">
        <f>VLOOKUP($E46,#REF!,3,FALSE)</f>
        <v>#REF!</v>
      </c>
      <c r="C46" s="11" t="e">
        <f>VLOOKUP($E46,#REF!,4,FALSE)</f>
        <v>#REF!</v>
      </c>
      <c r="D46" s="30" t="e">
        <f>VLOOKUP($E46,#REF!,5,FALSE)</f>
        <v>#REF!</v>
      </c>
      <c r="E46" s="132"/>
      <c r="F46" s="132"/>
      <c r="G46" s="132"/>
      <c r="H46" s="132"/>
      <c r="I46" s="11" t="e">
        <f>VLOOKUP($E46,#REF!,9,FALSE)</f>
        <v>#REF!</v>
      </c>
    </row>
    <row r="47" spans="1:9">
      <c r="A47" s="132" t="s">
        <v>36</v>
      </c>
      <c r="B47" s="29" t="e">
        <f>VLOOKUP($E47,#REF!,3,FALSE)</f>
        <v>#REF!</v>
      </c>
      <c r="C47" s="11" t="e">
        <f>VLOOKUP($E47,#REF!,4,FALSE)</f>
        <v>#REF!</v>
      </c>
      <c r="D47" s="30" t="e">
        <f>VLOOKUP($E47,#REF!,5,FALSE)</f>
        <v>#REF!</v>
      </c>
      <c r="E47" s="132"/>
      <c r="F47" s="132"/>
      <c r="G47" s="132"/>
      <c r="H47" s="132"/>
      <c r="I47" s="11" t="e">
        <f>VLOOKUP($E47,#REF!,9,FALSE)</f>
        <v>#REF!</v>
      </c>
    </row>
    <row r="48" spans="1:9">
      <c r="A48" s="132" t="s">
        <v>36</v>
      </c>
      <c r="B48" s="29" t="e">
        <f>VLOOKUP($E48,#REF!,3,FALSE)</f>
        <v>#REF!</v>
      </c>
      <c r="C48" s="11" t="e">
        <f>VLOOKUP($E48,#REF!,4,FALSE)</f>
        <v>#REF!</v>
      </c>
      <c r="D48" s="30" t="e">
        <f>VLOOKUP($E48,#REF!,5,FALSE)</f>
        <v>#REF!</v>
      </c>
      <c r="E48" s="132"/>
      <c r="F48" s="132"/>
      <c r="G48" s="132"/>
      <c r="H48" s="132"/>
      <c r="I48" s="11" t="e">
        <f>VLOOKUP($E48,#REF!,9,FALSE)</f>
        <v>#REF!</v>
      </c>
    </row>
    <row r="49" spans="1:9">
      <c r="A49" s="132" t="s">
        <v>36</v>
      </c>
      <c r="B49" s="29" t="e">
        <f>VLOOKUP($E49,#REF!,3,FALSE)</f>
        <v>#REF!</v>
      </c>
      <c r="C49" s="11" t="e">
        <f>VLOOKUP($E49,#REF!,4,FALSE)</f>
        <v>#REF!</v>
      </c>
      <c r="D49" s="30" t="e">
        <f>VLOOKUP($E49,#REF!,5,FALSE)</f>
        <v>#REF!</v>
      </c>
      <c r="E49" s="132"/>
      <c r="F49" s="132"/>
      <c r="G49" s="132"/>
      <c r="H49" s="132"/>
      <c r="I49" s="11" t="e">
        <f>VLOOKUP($E49,#REF!,9,FALSE)</f>
        <v>#REF!</v>
      </c>
    </row>
    <row r="50" spans="1:9">
      <c r="A50" s="132"/>
      <c r="B50" s="29"/>
      <c r="C50" s="11"/>
      <c r="D50" s="30"/>
      <c r="E50" s="132"/>
      <c r="F50" s="132"/>
      <c r="G50" s="132"/>
      <c r="H50" s="132"/>
      <c r="I50" s="11"/>
    </row>
    <row r="51" spans="1:9">
      <c r="A51" s="132" t="s">
        <v>37</v>
      </c>
      <c r="B51" s="29" t="e">
        <f>VLOOKUP($E51,#REF!,3,FALSE)</f>
        <v>#REF!</v>
      </c>
      <c r="C51" s="11" t="e">
        <f>VLOOKUP($E51,#REF!,4,FALSE)</f>
        <v>#REF!</v>
      </c>
      <c r="D51" s="30" t="e">
        <f>VLOOKUP($E51,#REF!,5,FALSE)</f>
        <v>#REF!</v>
      </c>
      <c r="E51" s="132"/>
      <c r="F51" s="132"/>
      <c r="G51" s="132"/>
      <c r="H51" s="132"/>
      <c r="I51" s="11" t="e">
        <f>VLOOKUP($E51,#REF!,9,FALSE)</f>
        <v>#REF!</v>
      </c>
    </row>
    <row r="52" spans="1:9">
      <c r="A52" s="132" t="s">
        <v>37</v>
      </c>
      <c r="B52" s="29" t="e">
        <f>VLOOKUP($E52,#REF!,3,FALSE)</f>
        <v>#REF!</v>
      </c>
      <c r="C52" s="11" t="e">
        <f>VLOOKUP($E52,#REF!,4,FALSE)</f>
        <v>#REF!</v>
      </c>
      <c r="D52" s="30" t="e">
        <f>VLOOKUP($E52,#REF!,5,FALSE)</f>
        <v>#REF!</v>
      </c>
      <c r="E52" s="132"/>
      <c r="F52" s="132"/>
      <c r="G52" s="132"/>
      <c r="H52" s="132"/>
      <c r="I52" s="11" t="e">
        <f>VLOOKUP($E52,#REF!,9,FALSE)</f>
        <v>#REF!</v>
      </c>
    </row>
    <row r="53" spans="1:9">
      <c r="A53" s="132" t="s">
        <v>37</v>
      </c>
      <c r="B53" s="29" t="e">
        <f>VLOOKUP($E53,#REF!,3,FALSE)</f>
        <v>#REF!</v>
      </c>
      <c r="C53" s="11" t="e">
        <f>VLOOKUP($E53,#REF!,4,FALSE)</f>
        <v>#REF!</v>
      </c>
      <c r="D53" s="30" t="e">
        <f>VLOOKUP($E53,#REF!,5,FALSE)</f>
        <v>#REF!</v>
      </c>
      <c r="E53" s="132"/>
      <c r="F53" s="132"/>
      <c r="G53" s="132"/>
      <c r="H53" s="132"/>
      <c r="I53" s="11" t="e">
        <f>VLOOKUP($E53,#REF!,9,FALSE)</f>
        <v>#REF!</v>
      </c>
    </row>
    <row r="54" spans="1:9">
      <c r="A54" s="132" t="s">
        <v>37</v>
      </c>
      <c r="B54" s="29" t="e">
        <f>VLOOKUP($E54,#REF!,3,FALSE)</f>
        <v>#REF!</v>
      </c>
      <c r="C54" s="11" t="e">
        <f>VLOOKUP($E54,#REF!,4,FALSE)</f>
        <v>#REF!</v>
      </c>
      <c r="D54" s="30" t="e">
        <f>VLOOKUP($E54,#REF!,5,FALSE)</f>
        <v>#REF!</v>
      </c>
      <c r="E54" s="132"/>
      <c r="F54" s="132"/>
      <c r="G54" s="132"/>
      <c r="H54" s="132"/>
      <c r="I54" s="11" t="e">
        <f>VLOOKUP($E54,#REF!,9,FALSE)</f>
        <v>#REF!</v>
      </c>
    </row>
    <row r="55" spans="1:9">
      <c r="A55" s="132" t="s">
        <v>37</v>
      </c>
      <c r="B55" s="29" t="e">
        <f>VLOOKUP($E55,#REF!,3,FALSE)</f>
        <v>#REF!</v>
      </c>
      <c r="C55" s="11" t="e">
        <f>VLOOKUP($E55,#REF!,4,FALSE)</f>
        <v>#REF!</v>
      </c>
      <c r="D55" s="30" t="e">
        <f>VLOOKUP($E55,#REF!,5,FALSE)</f>
        <v>#REF!</v>
      </c>
      <c r="E55" s="132"/>
      <c r="F55" s="132"/>
      <c r="G55" s="132"/>
      <c r="H55" s="132"/>
      <c r="I55" s="11" t="e">
        <f>VLOOKUP($E55,#REF!,9,FALSE)</f>
        <v>#REF!</v>
      </c>
    </row>
    <row r="56" spans="1:9">
      <c r="A56" s="132" t="s">
        <v>37</v>
      </c>
      <c r="B56" s="29" t="e">
        <f>VLOOKUP($E56,#REF!,3,FALSE)</f>
        <v>#REF!</v>
      </c>
      <c r="C56" s="11" t="e">
        <f>VLOOKUP($E56,#REF!,4,FALSE)</f>
        <v>#REF!</v>
      </c>
      <c r="D56" s="30" t="e">
        <f>VLOOKUP($E56,#REF!,5,FALSE)</f>
        <v>#REF!</v>
      </c>
      <c r="E56" s="132"/>
      <c r="F56" s="132"/>
      <c r="G56" s="132"/>
      <c r="H56" s="132"/>
      <c r="I56" s="11" t="e">
        <f>VLOOKUP($E56,#REF!,9,FALSE)</f>
        <v>#REF!</v>
      </c>
    </row>
    <row r="57" spans="1:9">
      <c r="A57" s="132"/>
      <c r="B57" s="29"/>
      <c r="C57" s="11"/>
      <c r="D57" s="30"/>
      <c r="E57" s="132"/>
      <c r="F57" s="132"/>
      <c r="G57" s="132"/>
      <c r="H57" s="132"/>
      <c r="I57" s="11"/>
    </row>
    <row r="58" spans="1:9">
      <c r="A58" s="132" t="s">
        <v>70</v>
      </c>
      <c r="B58" s="29" t="e">
        <f>VLOOKUP($E58,#REF!,3,FALSE)</f>
        <v>#REF!</v>
      </c>
      <c r="C58" s="11" t="e">
        <f>VLOOKUP($E58,#REF!,4,FALSE)</f>
        <v>#REF!</v>
      </c>
      <c r="D58" s="30" t="e">
        <f>VLOOKUP($E58,#REF!,5,FALSE)</f>
        <v>#REF!</v>
      </c>
      <c r="E58" s="132"/>
      <c r="F58" s="132"/>
      <c r="G58" s="132"/>
      <c r="H58" s="132"/>
      <c r="I58" s="11" t="e">
        <f>VLOOKUP($E58,#REF!,9,FALSE)</f>
        <v>#REF!</v>
      </c>
    </row>
    <row r="59" spans="1:9">
      <c r="A59" s="132" t="s">
        <v>70</v>
      </c>
      <c r="B59" s="29" t="e">
        <f>VLOOKUP($E59,#REF!,3,FALSE)</f>
        <v>#REF!</v>
      </c>
      <c r="C59" s="11" t="e">
        <f>VLOOKUP($E59,#REF!,4,FALSE)</f>
        <v>#REF!</v>
      </c>
      <c r="D59" s="30" t="e">
        <f>VLOOKUP($E59,#REF!,5,FALSE)</f>
        <v>#REF!</v>
      </c>
      <c r="E59" s="132"/>
      <c r="F59" s="132"/>
      <c r="G59" s="132"/>
      <c r="H59" s="132"/>
      <c r="I59" s="11" t="e">
        <f>VLOOKUP($E59,#REF!,9,FALSE)</f>
        <v>#REF!</v>
      </c>
    </row>
    <row r="60" spans="1:9">
      <c r="A60" s="132" t="s">
        <v>70</v>
      </c>
      <c r="B60" s="29" t="e">
        <f>VLOOKUP($E60,#REF!,3,FALSE)</f>
        <v>#REF!</v>
      </c>
      <c r="C60" s="11" t="e">
        <f>VLOOKUP($E60,#REF!,4,FALSE)</f>
        <v>#REF!</v>
      </c>
      <c r="D60" s="30" t="e">
        <f>VLOOKUP($E60,#REF!,5,FALSE)</f>
        <v>#REF!</v>
      </c>
      <c r="E60" s="132"/>
      <c r="F60" s="132"/>
      <c r="G60" s="132"/>
      <c r="H60" s="132"/>
      <c r="I60" s="11" t="e">
        <f>VLOOKUP($E60,#REF!,9,FALSE)</f>
        <v>#REF!</v>
      </c>
    </row>
    <row r="61" spans="1:9">
      <c r="A61" s="132" t="s">
        <v>70</v>
      </c>
      <c r="B61" s="29" t="e">
        <f>VLOOKUP($E61,#REF!,3,FALSE)</f>
        <v>#REF!</v>
      </c>
      <c r="C61" s="11" t="e">
        <f>VLOOKUP($E61,#REF!,4,FALSE)</f>
        <v>#REF!</v>
      </c>
      <c r="D61" s="30" t="e">
        <f>VLOOKUP($E61,#REF!,5,FALSE)</f>
        <v>#REF!</v>
      </c>
      <c r="E61" s="132"/>
      <c r="F61" s="132"/>
      <c r="G61" s="132"/>
      <c r="H61" s="132"/>
      <c r="I61" s="11" t="e">
        <f>VLOOKUP($E61,#REF!,9,FALSE)</f>
        <v>#REF!</v>
      </c>
    </row>
    <row r="62" spans="1:9">
      <c r="A62" s="132" t="s">
        <v>70</v>
      </c>
      <c r="B62" s="29" t="e">
        <f>VLOOKUP($E62,#REF!,3,FALSE)</f>
        <v>#REF!</v>
      </c>
      <c r="C62" s="11" t="e">
        <f>VLOOKUP($E62,#REF!,4,FALSE)</f>
        <v>#REF!</v>
      </c>
      <c r="D62" s="30" t="e">
        <f>VLOOKUP($E62,#REF!,5,FALSE)</f>
        <v>#REF!</v>
      </c>
      <c r="E62" s="132"/>
      <c r="F62" s="132"/>
      <c r="G62" s="132"/>
      <c r="H62" s="132"/>
      <c r="I62" s="11" t="e">
        <f>VLOOKUP($E62,#REF!,9,FALSE)</f>
        <v>#REF!</v>
      </c>
    </row>
    <row r="63" spans="1:9">
      <c r="A63" s="132" t="s">
        <v>70</v>
      </c>
      <c r="B63" s="29" t="e">
        <f>VLOOKUP($E63,#REF!,3,FALSE)</f>
        <v>#REF!</v>
      </c>
      <c r="C63" s="11" t="e">
        <f>VLOOKUP($E63,#REF!,4,FALSE)</f>
        <v>#REF!</v>
      </c>
      <c r="D63" s="30" t="e">
        <f>VLOOKUP($E63,#REF!,5,FALSE)</f>
        <v>#REF!</v>
      </c>
      <c r="E63" s="132"/>
      <c r="F63" s="132"/>
      <c r="G63" s="132"/>
      <c r="H63" s="132"/>
      <c r="I63" s="11" t="e">
        <f>VLOOKUP($E63,#REF!,9,FALSE)</f>
        <v>#REF!</v>
      </c>
    </row>
    <row r="64" spans="1:9">
      <c r="A64" s="103"/>
      <c r="B64" s="109" t="s">
        <v>39</v>
      </c>
      <c r="C64" s="104"/>
      <c r="D64" s="104"/>
      <c r="E64" s="104"/>
      <c r="F64" s="104"/>
      <c r="G64" s="104"/>
      <c r="H64" s="104"/>
      <c r="I64" s="105"/>
    </row>
    <row r="65" spans="1:11">
      <c r="A65" s="132" t="s">
        <v>28</v>
      </c>
      <c r="B65" s="29" t="e">
        <f>VLOOKUP($E65,#REF!,3,FALSE)</f>
        <v>#REF!</v>
      </c>
      <c r="C65" s="11" t="e">
        <f>VLOOKUP($E65,#REF!,4,FALSE)</f>
        <v>#REF!</v>
      </c>
      <c r="D65" s="30" t="e">
        <f>VLOOKUP($E65,#REF!,5,FALSE)</f>
        <v>#REF!</v>
      </c>
      <c r="E65" s="132"/>
      <c r="F65" s="132"/>
      <c r="G65" s="132"/>
      <c r="H65" s="132"/>
      <c r="I65" s="11" t="e">
        <f>VLOOKUP($E65,#REF!,9,FALSE)</f>
        <v>#REF!</v>
      </c>
    </row>
    <row r="66" spans="1:11">
      <c r="A66" s="132" t="s">
        <v>28</v>
      </c>
      <c r="B66" s="29" t="e">
        <f>VLOOKUP($E66,#REF!,3,FALSE)</f>
        <v>#REF!</v>
      </c>
      <c r="C66" s="11" t="e">
        <f>VLOOKUP($E66,#REF!,4,FALSE)</f>
        <v>#REF!</v>
      </c>
      <c r="D66" s="30" t="e">
        <f>VLOOKUP($E66,#REF!,5,FALSE)</f>
        <v>#REF!</v>
      </c>
      <c r="E66" s="132"/>
      <c r="F66" s="132"/>
      <c r="G66" s="132"/>
      <c r="H66" s="132"/>
      <c r="I66" s="11" t="e">
        <f>VLOOKUP($E66,#REF!,9,FALSE)</f>
        <v>#REF!</v>
      </c>
    </row>
    <row r="67" spans="1:11">
      <c r="A67" s="132" t="s">
        <v>28</v>
      </c>
      <c r="B67" s="29" t="e">
        <f>VLOOKUP($E67,#REF!,3,FALSE)</f>
        <v>#REF!</v>
      </c>
      <c r="C67" s="11" t="e">
        <f>VLOOKUP($E67,#REF!,4,FALSE)</f>
        <v>#REF!</v>
      </c>
      <c r="D67" s="30" t="e">
        <f>VLOOKUP($E67,#REF!,5,FALSE)</f>
        <v>#REF!</v>
      </c>
      <c r="E67" s="132"/>
      <c r="F67" s="132"/>
      <c r="G67" s="132"/>
      <c r="H67" s="132"/>
      <c r="I67" s="11" t="e">
        <f>VLOOKUP($E67,#REF!,9,FALSE)</f>
        <v>#REF!</v>
      </c>
    </row>
    <row r="68" spans="1:11">
      <c r="A68" s="132" t="s">
        <v>28</v>
      </c>
      <c r="B68" s="29" t="e">
        <f>VLOOKUP($E68,#REF!,3,FALSE)</f>
        <v>#REF!</v>
      </c>
      <c r="C68" s="11" t="e">
        <f>VLOOKUP($E68,#REF!,4,FALSE)</f>
        <v>#REF!</v>
      </c>
      <c r="D68" s="30" t="e">
        <f>VLOOKUP($E68,#REF!,5,FALSE)</f>
        <v>#REF!</v>
      </c>
      <c r="E68" s="132"/>
      <c r="F68" s="132"/>
      <c r="G68" s="132"/>
      <c r="H68" s="132"/>
      <c r="I68" s="11" t="e">
        <f>VLOOKUP($E68,#REF!,9,FALSE)</f>
        <v>#REF!</v>
      </c>
      <c r="K68" s="2"/>
    </row>
    <row r="69" spans="1:11">
      <c r="A69" s="132" t="s">
        <v>28</v>
      </c>
      <c r="B69" s="29" t="e">
        <f>VLOOKUP($E69,#REF!,3,FALSE)</f>
        <v>#REF!</v>
      </c>
      <c r="C69" s="11" t="e">
        <f>VLOOKUP($E69,#REF!,4,FALSE)</f>
        <v>#REF!</v>
      </c>
      <c r="D69" s="30" t="e">
        <f>VLOOKUP($E69,#REF!,5,FALSE)</f>
        <v>#REF!</v>
      </c>
      <c r="E69" s="132"/>
      <c r="F69" s="132"/>
      <c r="G69" s="132"/>
      <c r="H69" s="132"/>
      <c r="I69" s="11" t="e">
        <f>VLOOKUP($E69,#REF!,9,FALSE)</f>
        <v>#REF!</v>
      </c>
    </row>
    <row r="70" spans="1:11">
      <c r="A70" s="132" t="s">
        <v>28</v>
      </c>
      <c r="B70" s="29" t="e">
        <f>VLOOKUP($E70,#REF!,3,FALSE)</f>
        <v>#REF!</v>
      </c>
      <c r="C70" s="11" t="e">
        <f>VLOOKUP($E70,#REF!,4,FALSE)</f>
        <v>#REF!</v>
      </c>
      <c r="D70" s="30" t="e">
        <f>VLOOKUP($E70,#REF!,5,FALSE)</f>
        <v>#REF!</v>
      </c>
      <c r="E70" s="132"/>
      <c r="F70" s="132"/>
      <c r="G70" s="132"/>
      <c r="H70" s="132"/>
      <c r="I70" s="11" t="e">
        <f>VLOOKUP($E70,#REF!,9,FALSE)</f>
        <v>#REF!</v>
      </c>
    </row>
    <row r="71" spans="1:11">
      <c r="A71" s="132"/>
      <c r="B71" s="29"/>
      <c r="C71" s="11"/>
      <c r="D71" s="30"/>
      <c r="E71" s="132"/>
      <c r="F71" s="132"/>
      <c r="G71" s="132"/>
      <c r="H71" s="132"/>
      <c r="I71" s="11"/>
    </row>
    <row r="72" spans="1:11">
      <c r="A72" s="132" t="s">
        <v>29</v>
      </c>
      <c r="B72" s="29" t="e">
        <f>VLOOKUP($E72,#REF!,3,FALSE)</f>
        <v>#REF!</v>
      </c>
      <c r="C72" s="11" t="e">
        <f>VLOOKUP($E72,#REF!,4,FALSE)</f>
        <v>#REF!</v>
      </c>
      <c r="D72" s="30" t="e">
        <f>VLOOKUP($E72,#REF!,5,FALSE)</f>
        <v>#REF!</v>
      </c>
      <c r="E72" s="132"/>
      <c r="F72" s="132"/>
      <c r="G72" s="132"/>
      <c r="H72" s="132"/>
      <c r="I72" s="11" t="e">
        <f>VLOOKUP($E72,#REF!,9,FALSE)</f>
        <v>#REF!</v>
      </c>
    </row>
    <row r="73" spans="1:11">
      <c r="A73" s="132" t="s">
        <v>29</v>
      </c>
      <c r="B73" s="29" t="e">
        <f>VLOOKUP($E73,#REF!,3,FALSE)</f>
        <v>#REF!</v>
      </c>
      <c r="C73" s="11" t="e">
        <f>VLOOKUP($E73,#REF!,4,FALSE)</f>
        <v>#REF!</v>
      </c>
      <c r="D73" s="30" t="e">
        <f>VLOOKUP($E73,#REF!,5,FALSE)</f>
        <v>#REF!</v>
      </c>
      <c r="E73" s="132"/>
      <c r="F73" s="132"/>
      <c r="G73" s="132"/>
      <c r="H73" s="132"/>
      <c r="I73" s="11" t="e">
        <f>VLOOKUP($E73,#REF!,9,FALSE)</f>
        <v>#REF!</v>
      </c>
    </row>
    <row r="74" spans="1:11">
      <c r="A74" s="132" t="s">
        <v>29</v>
      </c>
      <c r="B74" s="29" t="e">
        <f>VLOOKUP($E74,#REF!,3,FALSE)</f>
        <v>#REF!</v>
      </c>
      <c r="C74" s="11" t="e">
        <f>VLOOKUP($E74,#REF!,4,FALSE)</f>
        <v>#REF!</v>
      </c>
      <c r="D74" s="30" t="e">
        <f>VLOOKUP($E74,#REF!,5,FALSE)</f>
        <v>#REF!</v>
      </c>
      <c r="E74" s="132"/>
      <c r="F74" s="132"/>
      <c r="G74" s="132"/>
      <c r="H74" s="132"/>
      <c r="I74" s="11" t="e">
        <f>VLOOKUP($E74,#REF!,9,FALSE)</f>
        <v>#REF!</v>
      </c>
    </row>
    <row r="75" spans="1:11">
      <c r="A75" s="132" t="s">
        <v>29</v>
      </c>
      <c r="B75" s="29" t="e">
        <f>VLOOKUP($E75,#REF!,3,FALSE)</f>
        <v>#REF!</v>
      </c>
      <c r="C75" s="11" t="e">
        <f>VLOOKUP($E75,#REF!,4,FALSE)</f>
        <v>#REF!</v>
      </c>
      <c r="D75" s="30" t="e">
        <f>VLOOKUP($E75,#REF!,5,FALSE)</f>
        <v>#REF!</v>
      </c>
      <c r="E75" s="132"/>
      <c r="F75" s="132"/>
      <c r="G75" s="132"/>
      <c r="H75" s="132"/>
      <c r="I75" s="11" t="e">
        <f>VLOOKUP($E75,#REF!,9,FALSE)</f>
        <v>#REF!</v>
      </c>
    </row>
    <row r="76" spans="1:11">
      <c r="A76" s="132" t="s">
        <v>29</v>
      </c>
      <c r="B76" s="29" t="e">
        <f>VLOOKUP($E76,#REF!,3,FALSE)</f>
        <v>#REF!</v>
      </c>
      <c r="C76" s="11" t="e">
        <f>VLOOKUP($E76,#REF!,4,FALSE)</f>
        <v>#REF!</v>
      </c>
      <c r="D76" s="30" t="e">
        <f>VLOOKUP($E76,#REF!,5,FALSE)</f>
        <v>#REF!</v>
      </c>
      <c r="E76" s="132"/>
      <c r="F76" s="132"/>
      <c r="G76" s="132"/>
      <c r="H76" s="132"/>
      <c r="I76" s="11" t="e">
        <f>VLOOKUP($E76,#REF!,9,FALSE)</f>
        <v>#REF!</v>
      </c>
    </row>
    <row r="77" spans="1:11">
      <c r="A77" s="132" t="s">
        <v>29</v>
      </c>
      <c r="B77" s="29" t="e">
        <f>VLOOKUP($E77,#REF!,3,FALSE)</f>
        <v>#REF!</v>
      </c>
      <c r="C77" s="11" t="e">
        <f>VLOOKUP($E77,#REF!,4,FALSE)</f>
        <v>#REF!</v>
      </c>
      <c r="D77" s="30" t="e">
        <f>VLOOKUP($E77,#REF!,5,FALSE)</f>
        <v>#REF!</v>
      </c>
      <c r="E77" s="132"/>
      <c r="F77" s="132"/>
      <c r="G77" s="132"/>
      <c r="H77" s="132"/>
      <c r="I77" s="11" t="e">
        <f>VLOOKUP($E77,#REF!,9,FALSE)</f>
        <v>#REF!</v>
      </c>
    </row>
    <row r="78" spans="1:11">
      <c r="A78" s="132"/>
      <c r="B78" s="29"/>
      <c r="C78" s="11"/>
      <c r="D78" s="30"/>
      <c r="E78" s="132"/>
      <c r="F78" s="132"/>
      <c r="G78" s="132"/>
      <c r="H78" s="132"/>
      <c r="I78" s="11"/>
    </row>
    <row r="79" spans="1:11">
      <c r="A79" s="132" t="s">
        <v>30</v>
      </c>
      <c r="B79" s="29" t="e">
        <f>VLOOKUP($E79,#REF!,3,FALSE)</f>
        <v>#REF!</v>
      </c>
      <c r="C79" s="11" t="e">
        <f>VLOOKUP($E79,#REF!,4,FALSE)</f>
        <v>#REF!</v>
      </c>
      <c r="D79" s="30" t="e">
        <f>VLOOKUP($E79,#REF!,5,FALSE)</f>
        <v>#REF!</v>
      </c>
      <c r="E79" s="132"/>
      <c r="F79" s="132"/>
      <c r="G79" s="132"/>
      <c r="H79" s="132"/>
      <c r="I79" s="11" t="e">
        <f>VLOOKUP($E79,#REF!,9,FALSE)</f>
        <v>#REF!</v>
      </c>
    </row>
    <row r="80" spans="1:11">
      <c r="A80" s="132" t="s">
        <v>30</v>
      </c>
      <c r="B80" s="29" t="e">
        <f>VLOOKUP($E80,#REF!,3,FALSE)</f>
        <v>#REF!</v>
      </c>
      <c r="C80" s="11" t="e">
        <f>VLOOKUP($E80,#REF!,4,FALSE)</f>
        <v>#REF!</v>
      </c>
      <c r="D80" s="30" t="e">
        <f>VLOOKUP($E80,#REF!,5,FALSE)</f>
        <v>#REF!</v>
      </c>
      <c r="E80" s="132"/>
      <c r="F80" s="132"/>
      <c r="G80" s="132"/>
      <c r="H80" s="132"/>
      <c r="I80" s="11" t="e">
        <f>VLOOKUP($E80,#REF!,9,FALSE)</f>
        <v>#REF!</v>
      </c>
    </row>
    <row r="81" spans="1:9">
      <c r="A81" s="132" t="s">
        <v>30</v>
      </c>
      <c r="B81" s="29" t="e">
        <f>VLOOKUP($E81,#REF!,3,FALSE)</f>
        <v>#REF!</v>
      </c>
      <c r="C81" s="11" t="e">
        <f>VLOOKUP($E81,#REF!,4,FALSE)</f>
        <v>#REF!</v>
      </c>
      <c r="D81" s="30" t="e">
        <f>VLOOKUP($E81,#REF!,5,FALSE)</f>
        <v>#REF!</v>
      </c>
      <c r="E81" s="132"/>
      <c r="F81" s="132"/>
      <c r="G81" s="132"/>
      <c r="H81" s="132"/>
      <c r="I81" s="11" t="e">
        <f>VLOOKUP($E81,#REF!,9,FALSE)</f>
        <v>#REF!</v>
      </c>
    </row>
    <row r="82" spans="1:9">
      <c r="A82" s="132" t="s">
        <v>30</v>
      </c>
      <c r="B82" s="29" t="e">
        <f>VLOOKUP($E82,#REF!,3,FALSE)</f>
        <v>#REF!</v>
      </c>
      <c r="C82" s="11" t="e">
        <f>VLOOKUP($E82,#REF!,4,FALSE)</f>
        <v>#REF!</v>
      </c>
      <c r="D82" s="30" t="e">
        <f>VLOOKUP($E82,#REF!,5,FALSE)</f>
        <v>#REF!</v>
      </c>
      <c r="E82" s="132"/>
      <c r="F82" s="132"/>
      <c r="G82" s="132"/>
      <c r="H82" s="132"/>
      <c r="I82" s="11" t="e">
        <f>VLOOKUP($E82,#REF!,9,FALSE)</f>
        <v>#REF!</v>
      </c>
    </row>
    <row r="83" spans="1:9">
      <c r="A83" s="132" t="s">
        <v>30</v>
      </c>
      <c r="B83" s="29" t="e">
        <f>VLOOKUP($E83,#REF!,3,FALSE)</f>
        <v>#REF!</v>
      </c>
      <c r="C83" s="11" t="e">
        <f>VLOOKUP($E83,#REF!,4,FALSE)</f>
        <v>#REF!</v>
      </c>
      <c r="D83" s="30" t="e">
        <f>VLOOKUP($E83,#REF!,5,FALSE)</f>
        <v>#REF!</v>
      </c>
      <c r="E83" s="132"/>
      <c r="F83" s="132"/>
      <c r="G83" s="132"/>
      <c r="H83" s="132"/>
      <c r="I83" s="11" t="e">
        <f>VLOOKUP($E83,#REF!,9,FALSE)</f>
        <v>#REF!</v>
      </c>
    </row>
    <row r="84" spans="1:9">
      <c r="A84" s="132" t="s">
        <v>30</v>
      </c>
      <c r="B84" s="29" t="e">
        <f>VLOOKUP($E84,#REF!,3,FALSE)</f>
        <v>#REF!</v>
      </c>
      <c r="C84" s="11" t="e">
        <f>VLOOKUP($E84,#REF!,4,FALSE)</f>
        <v>#REF!</v>
      </c>
      <c r="D84" s="30" t="e">
        <f>VLOOKUP($E84,#REF!,5,FALSE)</f>
        <v>#REF!</v>
      </c>
      <c r="E84" s="132"/>
      <c r="F84" s="132"/>
      <c r="G84" s="132"/>
      <c r="H84" s="132"/>
      <c r="I84" s="11" t="e">
        <f>VLOOKUP($E84,#REF!,9,FALSE)</f>
        <v>#REF!</v>
      </c>
    </row>
    <row r="85" spans="1:9">
      <c r="A85" s="132"/>
      <c r="B85" s="29"/>
      <c r="C85" s="11"/>
      <c r="D85" s="30"/>
      <c r="E85" s="132"/>
      <c r="F85" s="132"/>
      <c r="G85" s="132"/>
      <c r="H85" s="132"/>
      <c r="I85" s="11"/>
    </row>
    <row r="86" spans="1:9">
      <c r="A86" s="132" t="s">
        <v>34</v>
      </c>
      <c r="B86" s="29" t="e">
        <f>VLOOKUP($E86,#REF!,3,FALSE)</f>
        <v>#REF!</v>
      </c>
      <c r="C86" s="11" t="e">
        <f>VLOOKUP($E86,#REF!,4,FALSE)</f>
        <v>#REF!</v>
      </c>
      <c r="D86" s="30" t="e">
        <f>VLOOKUP($E86,#REF!,5,FALSE)</f>
        <v>#REF!</v>
      </c>
      <c r="E86" s="132"/>
      <c r="F86" s="132"/>
      <c r="G86" s="132"/>
      <c r="H86" s="132"/>
      <c r="I86" s="11" t="e">
        <f>VLOOKUP($E86,#REF!,9,FALSE)</f>
        <v>#REF!</v>
      </c>
    </row>
    <row r="87" spans="1:9">
      <c r="A87" s="132" t="s">
        <v>34</v>
      </c>
      <c r="B87" s="29" t="e">
        <f>VLOOKUP($E87,#REF!,3,FALSE)</f>
        <v>#REF!</v>
      </c>
      <c r="C87" s="11" t="e">
        <f>VLOOKUP($E87,#REF!,4,FALSE)</f>
        <v>#REF!</v>
      </c>
      <c r="D87" s="30" t="e">
        <f>VLOOKUP($E87,#REF!,5,FALSE)</f>
        <v>#REF!</v>
      </c>
      <c r="E87" s="132"/>
      <c r="F87" s="132"/>
      <c r="G87" s="132"/>
      <c r="H87" s="132"/>
      <c r="I87" s="11" t="e">
        <f>VLOOKUP($E87,#REF!,9,FALSE)</f>
        <v>#REF!</v>
      </c>
    </row>
    <row r="88" spans="1:9">
      <c r="A88" s="132" t="s">
        <v>34</v>
      </c>
      <c r="B88" s="29" t="e">
        <f>VLOOKUP($E88,#REF!,3,FALSE)</f>
        <v>#REF!</v>
      </c>
      <c r="C88" s="11" t="e">
        <f>VLOOKUP($E88,#REF!,4,FALSE)</f>
        <v>#REF!</v>
      </c>
      <c r="D88" s="30" t="e">
        <f>VLOOKUP($E88,#REF!,5,FALSE)</f>
        <v>#REF!</v>
      </c>
      <c r="E88" s="132"/>
      <c r="F88" s="132"/>
      <c r="G88" s="132"/>
      <c r="H88" s="132"/>
      <c r="I88" s="11" t="e">
        <f>VLOOKUP($E88,#REF!,9,FALSE)</f>
        <v>#REF!</v>
      </c>
    </row>
    <row r="89" spans="1:9">
      <c r="A89" s="132" t="s">
        <v>34</v>
      </c>
      <c r="B89" s="29" t="e">
        <f>VLOOKUP($E89,#REF!,3,FALSE)</f>
        <v>#REF!</v>
      </c>
      <c r="C89" s="11" t="e">
        <f>VLOOKUP($E89,#REF!,4,FALSE)</f>
        <v>#REF!</v>
      </c>
      <c r="D89" s="30" t="e">
        <f>VLOOKUP($E89,#REF!,5,FALSE)</f>
        <v>#REF!</v>
      </c>
      <c r="E89" s="132"/>
      <c r="F89" s="132"/>
      <c r="G89" s="132"/>
      <c r="H89" s="132"/>
      <c r="I89" s="11" t="e">
        <f>VLOOKUP($E89,#REF!,9,FALSE)</f>
        <v>#REF!</v>
      </c>
    </row>
    <row r="90" spans="1:9">
      <c r="A90" s="132" t="s">
        <v>34</v>
      </c>
      <c r="B90" s="29" t="e">
        <f>VLOOKUP($E90,#REF!,3,FALSE)</f>
        <v>#REF!</v>
      </c>
      <c r="C90" s="11" t="e">
        <f>VLOOKUP($E90,#REF!,4,FALSE)</f>
        <v>#REF!</v>
      </c>
      <c r="D90" s="30" t="e">
        <f>VLOOKUP($E90,#REF!,5,FALSE)</f>
        <v>#REF!</v>
      </c>
      <c r="E90" s="132"/>
      <c r="F90" s="132"/>
      <c r="G90" s="132"/>
      <c r="H90" s="132"/>
      <c r="I90" s="11" t="e">
        <f>VLOOKUP($E90,#REF!,9,FALSE)</f>
        <v>#REF!</v>
      </c>
    </row>
    <row r="91" spans="1:9">
      <c r="A91" s="132" t="s">
        <v>34</v>
      </c>
      <c r="B91" s="29" t="e">
        <f>VLOOKUP($E91,#REF!,3,FALSE)</f>
        <v>#REF!</v>
      </c>
      <c r="C91" s="11" t="e">
        <f>VLOOKUP($E91,#REF!,4,FALSE)</f>
        <v>#REF!</v>
      </c>
      <c r="D91" s="30" t="e">
        <f>VLOOKUP($E91,#REF!,5,FALSE)</f>
        <v>#REF!</v>
      </c>
      <c r="E91" s="132"/>
      <c r="F91" s="132"/>
      <c r="G91" s="132"/>
      <c r="H91" s="132"/>
      <c r="I91" s="11" t="e">
        <f>VLOOKUP($E91,#REF!,9,FALSE)</f>
        <v>#REF!</v>
      </c>
    </row>
    <row r="92" spans="1:9">
      <c r="A92" s="132"/>
      <c r="B92" s="29"/>
      <c r="C92" s="11"/>
      <c r="D92" s="30"/>
      <c r="E92" s="132"/>
      <c r="F92" s="132"/>
      <c r="G92" s="132"/>
      <c r="H92" s="132"/>
      <c r="I92" s="11"/>
    </row>
    <row r="93" spans="1:9">
      <c r="A93" s="132" t="s">
        <v>35</v>
      </c>
      <c r="B93" s="29" t="e">
        <f>VLOOKUP($E93,#REF!,3,FALSE)</f>
        <v>#REF!</v>
      </c>
      <c r="C93" s="11" t="e">
        <f>VLOOKUP($E93,#REF!,4,FALSE)</f>
        <v>#REF!</v>
      </c>
      <c r="D93" s="30" t="e">
        <f>VLOOKUP($E93,#REF!,5,FALSE)</f>
        <v>#REF!</v>
      </c>
      <c r="E93" s="132"/>
      <c r="F93" s="132"/>
      <c r="G93" s="132"/>
      <c r="H93" s="132"/>
      <c r="I93" s="11" t="e">
        <f>VLOOKUP($E93,#REF!,9,FALSE)</f>
        <v>#REF!</v>
      </c>
    </row>
    <row r="94" spans="1:9">
      <c r="A94" s="132" t="s">
        <v>35</v>
      </c>
      <c r="B94" s="29" t="e">
        <f>VLOOKUP($E94,#REF!,3,FALSE)</f>
        <v>#REF!</v>
      </c>
      <c r="C94" s="11" t="e">
        <f>VLOOKUP($E94,#REF!,4,FALSE)</f>
        <v>#REF!</v>
      </c>
      <c r="D94" s="30" t="e">
        <f>VLOOKUP($E94,#REF!,5,FALSE)</f>
        <v>#REF!</v>
      </c>
      <c r="E94" s="132"/>
      <c r="F94" s="132"/>
      <c r="G94" s="132"/>
      <c r="H94" s="132"/>
      <c r="I94" s="11" t="e">
        <f>VLOOKUP($E94,#REF!,9,FALSE)</f>
        <v>#REF!</v>
      </c>
    </row>
    <row r="95" spans="1:9">
      <c r="A95" s="132" t="s">
        <v>35</v>
      </c>
      <c r="B95" s="29" t="e">
        <f>VLOOKUP($E95,#REF!,3,FALSE)</f>
        <v>#REF!</v>
      </c>
      <c r="C95" s="11" t="e">
        <f>VLOOKUP($E95,#REF!,4,FALSE)</f>
        <v>#REF!</v>
      </c>
      <c r="D95" s="30" t="e">
        <f>VLOOKUP($E95,#REF!,5,FALSE)</f>
        <v>#REF!</v>
      </c>
      <c r="E95" s="132"/>
      <c r="F95" s="132"/>
      <c r="G95" s="132"/>
      <c r="H95" s="132"/>
      <c r="I95" s="11" t="e">
        <f>VLOOKUP($E95,#REF!,9,FALSE)</f>
        <v>#REF!</v>
      </c>
    </row>
    <row r="96" spans="1:9">
      <c r="A96" s="132" t="s">
        <v>35</v>
      </c>
      <c r="B96" s="29" t="e">
        <f>VLOOKUP($E96,#REF!,3,FALSE)</f>
        <v>#REF!</v>
      </c>
      <c r="C96" s="11" t="e">
        <f>VLOOKUP($E96,#REF!,4,FALSE)</f>
        <v>#REF!</v>
      </c>
      <c r="D96" s="30" t="e">
        <f>VLOOKUP($E96,#REF!,5,FALSE)</f>
        <v>#REF!</v>
      </c>
      <c r="E96" s="132"/>
      <c r="F96" s="132"/>
      <c r="G96" s="132"/>
      <c r="H96" s="132"/>
      <c r="I96" s="11" t="e">
        <f>VLOOKUP($E96,#REF!,9,FALSE)</f>
        <v>#REF!</v>
      </c>
    </row>
    <row r="97" spans="1:9">
      <c r="A97" s="132" t="s">
        <v>35</v>
      </c>
      <c r="B97" s="29" t="e">
        <f>VLOOKUP($E97,#REF!,3,FALSE)</f>
        <v>#REF!</v>
      </c>
      <c r="C97" s="11" t="e">
        <f>VLOOKUP($E97,#REF!,4,FALSE)</f>
        <v>#REF!</v>
      </c>
      <c r="D97" s="30" t="e">
        <f>VLOOKUP($E97,#REF!,5,FALSE)</f>
        <v>#REF!</v>
      </c>
      <c r="E97" s="132"/>
      <c r="F97" s="132"/>
      <c r="G97" s="132"/>
      <c r="H97" s="132"/>
      <c r="I97" s="11" t="e">
        <f>VLOOKUP($E97,#REF!,9,FALSE)</f>
        <v>#REF!</v>
      </c>
    </row>
    <row r="98" spans="1:9">
      <c r="A98" s="132" t="s">
        <v>35</v>
      </c>
      <c r="B98" s="29" t="e">
        <f>VLOOKUP($E98,#REF!,3,FALSE)</f>
        <v>#REF!</v>
      </c>
      <c r="C98" s="11" t="e">
        <f>VLOOKUP($E98,#REF!,4,FALSE)</f>
        <v>#REF!</v>
      </c>
      <c r="D98" s="30" t="e">
        <f>VLOOKUP($E98,#REF!,5,FALSE)</f>
        <v>#REF!</v>
      </c>
      <c r="E98" s="132"/>
      <c r="F98" s="132"/>
      <c r="G98" s="132"/>
      <c r="H98" s="132"/>
      <c r="I98" s="11" t="e">
        <f>VLOOKUP($E98,#REF!,9,FALSE)</f>
        <v>#REF!</v>
      </c>
    </row>
    <row r="99" spans="1:9">
      <c r="A99" s="132"/>
      <c r="B99" s="29"/>
      <c r="C99" s="11"/>
      <c r="D99" s="30"/>
      <c r="E99" s="132"/>
      <c r="F99" s="132"/>
      <c r="G99" s="132"/>
      <c r="H99" s="132"/>
      <c r="I99" s="11"/>
    </row>
    <row r="100" spans="1:9">
      <c r="A100" s="132" t="s">
        <v>36</v>
      </c>
      <c r="B100" s="29" t="e">
        <f>VLOOKUP($E100,#REF!,3,FALSE)</f>
        <v>#REF!</v>
      </c>
      <c r="C100" s="11" t="e">
        <f>VLOOKUP($E100,#REF!,4,FALSE)</f>
        <v>#REF!</v>
      </c>
      <c r="D100" s="30" t="e">
        <f>VLOOKUP($E100,#REF!,5,FALSE)</f>
        <v>#REF!</v>
      </c>
      <c r="E100" s="132"/>
      <c r="F100" s="132"/>
      <c r="G100" s="132"/>
      <c r="H100" s="132"/>
      <c r="I100" s="11" t="e">
        <f>VLOOKUP($E100,#REF!,9,FALSE)</f>
        <v>#REF!</v>
      </c>
    </row>
    <row r="101" spans="1:9">
      <c r="A101" s="132" t="s">
        <v>36</v>
      </c>
      <c r="B101" s="29" t="e">
        <f>VLOOKUP($E101,#REF!,3,FALSE)</f>
        <v>#REF!</v>
      </c>
      <c r="C101" s="11" t="e">
        <f>VLOOKUP($E101,#REF!,4,FALSE)</f>
        <v>#REF!</v>
      </c>
      <c r="D101" s="30" t="e">
        <f>VLOOKUP($E101,#REF!,5,FALSE)</f>
        <v>#REF!</v>
      </c>
      <c r="E101" s="132"/>
      <c r="F101" s="132"/>
      <c r="G101" s="132"/>
      <c r="H101" s="132"/>
      <c r="I101" s="11" t="e">
        <f>VLOOKUP($E101,#REF!,9,FALSE)</f>
        <v>#REF!</v>
      </c>
    </row>
    <row r="102" spans="1:9">
      <c r="A102" s="132" t="s">
        <v>36</v>
      </c>
      <c r="B102" s="29" t="e">
        <f>VLOOKUP($E102,#REF!,3,FALSE)</f>
        <v>#REF!</v>
      </c>
      <c r="C102" s="11" t="e">
        <f>VLOOKUP($E102,#REF!,4,FALSE)</f>
        <v>#REF!</v>
      </c>
      <c r="D102" s="30" t="e">
        <f>VLOOKUP($E102,#REF!,5,FALSE)</f>
        <v>#REF!</v>
      </c>
      <c r="E102" s="132"/>
      <c r="F102" s="132"/>
      <c r="G102" s="132"/>
      <c r="H102" s="132"/>
      <c r="I102" s="11" t="e">
        <f>VLOOKUP($E102,#REF!,9,FALSE)</f>
        <v>#REF!</v>
      </c>
    </row>
    <row r="103" spans="1:9">
      <c r="A103" s="132" t="s">
        <v>36</v>
      </c>
      <c r="B103" s="29" t="e">
        <f>VLOOKUP($E103,#REF!,3,FALSE)</f>
        <v>#REF!</v>
      </c>
      <c r="C103" s="11" t="e">
        <f>VLOOKUP($E103,#REF!,4,FALSE)</f>
        <v>#REF!</v>
      </c>
      <c r="D103" s="30" t="e">
        <f>VLOOKUP($E103,#REF!,5,FALSE)</f>
        <v>#REF!</v>
      </c>
      <c r="E103" s="132"/>
      <c r="F103" s="132"/>
      <c r="G103" s="132"/>
      <c r="H103" s="132"/>
      <c r="I103" s="11" t="e">
        <f>VLOOKUP($E103,#REF!,9,FALSE)</f>
        <v>#REF!</v>
      </c>
    </row>
    <row r="104" spans="1:9">
      <c r="A104" s="132" t="s">
        <v>36</v>
      </c>
      <c r="B104" s="29" t="e">
        <f>VLOOKUP($E104,#REF!,3,FALSE)</f>
        <v>#REF!</v>
      </c>
      <c r="C104" s="11" t="e">
        <f>VLOOKUP($E104,#REF!,4,FALSE)</f>
        <v>#REF!</v>
      </c>
      <c r="D104" s="30" t="e">
        <f>VLOOKUP($E104,#REF!,5,FALSE)</f>
        <v>#REF!</v>
      </c>
      <c r="E104" s="132"/>
      <c r="F104" s="132"/>
      <c r="G104" s="132"/>
      <c r="H104" s="132"/>
      <c r="I104" s="11" t="e">
        <f>VLOOKUP($E104,#REF!,9,FALSE)</f>
        <v>#REF!</v>
      </c>
    </row>
    <row r="105" spans="1:9">
      <c r="A105" s="132" t="s">
        <v>36</v>
      </c>
      <c r="B105" s="29" t="e">
        <f>VLOOKUP($E105,#REF!,3,FALSE)</f>
        <v>#REF!</v>
      </c>
      <c r="C105" s="11" t="e">
        <f>VLOOKUP($E105,#REF!,4,FALSE)</f>
        <v>#REF!</v>
      </c>
      <c r="D105" s="30" t="e">
        <f>VLOOKUP($E105,#REF!,5,FALSE)</f>
        <v>#REF!</v>
      </c>
      <c r="E105" s="132"/>
      <c r="F105" s="132"/>
      <c r="G105" s="132"/>
      <c r="H105" s="132"/>
      <c r="I105" s="11" t="e">
        <f>VLOOKUP($E105,#REF!,9,FALSE)</f>
        <v>#REF!</v>
      </c>
    </row>
    <row r="106" spans="1:9">
      <c r="A106" s="132"/>
      <c r="B106" s="29"/>
      <c r="C106" s="11"/>
      <c r="D106" s="30"/>
      <c r="E106" s="132"/>
      <c r="F106" s="132"/>
      <c r="G106" s="132"/>
      <c r="H106" s="132"/>
      <c r="I106" s="11"/>
    </row>
    <row r="107" spans="1:9">
      <c r="A107" s="132" t="s">
        <v>37</v>
      </c>
      <c r="B107" s="29" t="e">
        <f>VLOOKUP($E107,#REF!,3,FALSE)</f>
        <v>#REF!</v>
      </c>
      <c r="C107" s="11" t="e">
        <f>VLOOKUP($E107,#REF!,4,FALSE)</f>
        <v>#REF!</v>
      </c>
      <c r="D107" s="30" t="e">
        <f>VLOOKUP($E107,#REF!,5,FALSE)</f>
        <v>#REF!</v>
      </c>
      <c r="E107" s="132"/>
      <c r="F107" s="132"/>
      <c r="G107" s="132"/>
      <c r="H107" s="132"/>
      <c r="I107" s="11" t="e">
        <f>VLOOKUP($E107,#REF!,9,FALSE)</f>
        <v>#REF!</v>
      </c>
    </row>
    <row r="108" spans="1:9">
      <c r="A108" s="132" t="s">
        <v>37</v>
      </c>
      <c r="B108" s="29" t="e">
        <f>VLOOKUP($E108,#REF!,3,FALSE)</f>
        <v>#REF!</v>
      </c>
      <c r="C108" s="11" t="e">
        <f>VLOOKUP($E108,#REF!,4,FALSE)</f>
        <v>#REF!</v>
      </c>
      <c r="D108" s="30" t="e">
        <f>VLOOKUP($E108,#REF!,5,FALSE)</f>
        <v>#REF!</v>
      </c>
      <c r="E108" s="132"/>
      <c r="F108" s="132"/>
      <c r="G108" s="132"/>
      <c r="H108" s="132"/>
      <c r="I108" s="11" t="e">
        <f>VLOOKUP($E108,#REF!,9,FALSE)</f>
        <v>#REF!</v>
      </c>
    </row>
    <row r="109" spans="1:9">
      <c r="A109" s="132" t="s">
        <v>37</v>
      </c>
      <c r="B109" s="29" t="e">
        <f>VLOOKUP($E109,#REF!,3,FALSE)</f>
        <v>#REF!</v>
      </c>
      <c r="C109" s="11" t="e">
        <f>VLOOKUP($E109,#REF!,4,FALSE)</f>
        <v>#REF!</v>
      </c>
      <c r="D109" s="30" t="e">
        <f>VLOOKUP($E109,#REF!,5,FALSE)</f>
        <v>#REF!</v>
      </c>
      <c r="E109" s="132"/>
      <c r="F109" s="132"/>
      <c r="G109" s="132"/>
      <c r="H109" s="132"/>
      <c r="I109" s="11" t="e">
        <f>VLOOKUP($E109,#REF!,9,FALSE)</f>
        <v>#REF!</v>
      </c>
    </row>
    <row r="110" spans="1:9">
      <c r="A110" s="132" t="s">
        <v>37</v>
      </c>
      <c r="B110" s="29" t="e">
        <f>VLOOKUP($E110,#REF!,3,FALSE)</f>
        <v>#REF!</v>
      </c>
      <c r="C110" s="11" t="e">
        <f>VLOOKUP($E110,#REF!,4,FALSE)</f>
        <v>#REF!</v>
      </c>
      <c r="D110" s="30" t="e">
        <f>VLOOKUP($E110,#REF!,5,FALSE)</f>
        <v>#REF!</v>
      </c>
      <c r="E110" s="132"/>
      <c r="F110" s="132"/>
      <c r="G110" s="132"/>
      <c r="H110" s="132"/>
      <c r="I110" s="11" t="e">
        <f>VLOOKUP($E110,#REF!,9,FALSE)</f>
        <v>#REF!</v>
      </c>
    </row>
    <row r="111" spans="1:9">
      <c r="A111" s="132" t="s">
        <v>37</v>
      </c>
      <c r="B111" s="29" t="e">
        <f>VLOOKUP($E111,#REF!,3,FALSE)</f>
        <v>#REF!</v>
      </c>
      <c r="C111" s="11" t="e">
        <f>VLOOKUP($E111,#REF!,4,FALSE)</f>
        <v>#REF!</v>
      </c>
      <c r="D111" s="30" t="e">
        <f>VLOOKUP($E111,#REF!,5,FALSE)</f>
        <v>#REF!</v>
      </c>
      <c r="E111" s="132"/>
      <c r="F111" s="132"/>
      <c r="G111" s="132"/>
      <c r="H111" s="132"/>
      <c r="I111" s="11" t="e">
        <f>VLOOKUP($E111,#REF!,9,FALSE)</f>
        <v>#REF!</v>
      </c>
    </row>
    <row r="112" spans="1:9">
      <c r="A112" s="132" t="s">
        <v>37</v>
      </c>
      <c r="B112" s="29" t="e">
        <f>VLOOKUP($E112,#REF!,3,FALSE)</f>
        <v>#REF!</v>
      </c>
      <c r="C112" s="11" t="e">
        <f>VLOOKUP($E112,#REF!,4,FALSE)</f>
        <v>#REF!</v>
      </c>
      <c r="D112" s="30" t="e">
        <f>VLOOKUP($E112,#REF!,5,FALSE)</f>
        <v>#REF!</v>
      </c>
      <c r="E112" s="132"/>
      <c r="F112" s="132"/>
      <c r="G112" s="132"/>
      <c r="H112" s="132"/>
      <c r="I112" s="11" t="e">
        <f>VLOOKUP($E112,#REF!,9,FALSE)</f>
        <v>#REF!</v>
      </c>
    </row>
    <row r="113" spans="1:10">
      <c r="A113" s="132"/>
      <c r="B113" s="29"/>
      <c r="C113" s="11"/>
      <c r="D113" s="30"/>
      <c r="E113" s="132"/>
      <c r="F113" s="132"/>
      <c r="G113" s="132"/>
      <c r="H113" s="132"/>
      <c r="I113" s="11"/>
    </row>
    <row r="114" spans="1:10">
      <c r="A114" s="132" t="s">
        <v>70</v>
      </c>
      <c r="B114" s="29" t="e">
        <f>VLOOKUP($E114,#REF!,3,FALSE)</f>
        <v>#REF!</v>
      </c>
      <c r="C114" s="11" t="e">
        <f>VLOOKUP($E114,#REF!,4,FALSE)</f>
        <v>#REF!</v>
      </c>
      <c r="D114" s="30" t="e">
        <f>VLOOKUP($E114,#REF!,5,FALSE)</f>
        <v>#REF!</v>
      </c>
      <c r="E114" s="132"/>
      <c r="F114" s="132"/>
      <c r="G114" s="132"/>
      <c r="H114" s="132"/>
      <c r="I114" s="11" t="e">
        <f>VLOOKUP($E114,#REF!,9,FALSE)</f>
        <v>#REF!</v>
      </c>
    </row>
    <row r="115" spans="1:10">
      <c r="A115" s="132" t="s">
        <v>70</v>
      </c>
      <c r="B115" s="29" t="e">
        <f>VLOOKUP($E115,#REF!,3,FALSE)</f>
        <v>#REF!</v>
      </c>
      <c r="C115" s="11" t="e">
        <f>VLOOKUP($E115,#REF!,4,FALSE)</f>
        <v>#REF!</v>
      </c>
      <c r="D115" s="30" t="e">
        <f>VLOOKUP($E115,#REF!,5,FALSE)</f>
        <v>#REF!</v>
      </c>
      <c r="E115" s="132"/>
      <c r="F115" s="132"/>
      <c r="G115" s="132"/>
      <c r="H115" s="132"/>
      <c r="I115" s="11" t="e">
        <f>VLOOKUP($E115,#REF!,9,FALSE)</f>
        <v>#REF!</v>
      </c>
    </row>
    <row r="116" spans="1:10">
      <c r="A116" s="132" t="s">
        <v>70</v>
      </c>
      <c r="B116" s="29" t="e">
        <f>VLOOKUP($E116,#REF!,3,FALSE)</f>
        <v>#REF!</v>
      </c>
      <c r="C116" s="11" t="e">
        <f>VLOOKUP($E116,#REF!,4,FALSE)</f>
        <v>#REF!</v>
      </c>
      <c r="D116" s="30" t="e">
        <f>VLOOKUP($E116,#REF!,5,FALSE)</f>
        <v>#REF!</v>
      </c>
      <c r="E116" s="132"/>
      <c r="F116" s="132"/>
      <c r="G116" s="132"/>
      <c r="H116" s="132"/>
      <c r="I116" s="11" t="e">
        <f>VLOOKUP($E116,#REF!,9,FALSE)</f>
        <v>#REF!</v>
      </c>
    </row>
    <row r="117" spans="1:10">
      <c r="A117" s="132" t="s">
        <v>70</v>
      </c>
      <c r="B117" s="29" t="e">
        <f>VLOOKUP($E117,#REF!,3,FALSE)</f>
        <v>#REF!</v>
      </c>
      <c r="C117" s="11" t="e">
        <f>VLOOKUP($E117,#REF!,4,FALSE)</f>
        <v>#REF!</v>
      </c>
      <c r="D117" s="30" t="e">
        <f>VLOOKUP($E117,#REF!,5,FALSE)</f>
        <v>#REF!</v>
      </c>
      <c r="E117" s="132"/>
      <c r="F117" s="132"/>
      <c r="G117" s="132"/>
      <c r="H117" s="132"/>
      <c r="I117" s="11" t="e">
        <f>VLOOKUP($E117,#REF!,9,FALSE)</f>
        <v>#REF!</v>
      </c>
    </row>
    <row r="118" spans="1:10">
      <c r="A118" s="132" t="s">
        <v>70</v>
      </c>
      <c r="B118" s="29" t="e">
        <f>VLOOKUP($E118,#REF!,3,FALSE)</f>
        <v>#REF!</v>
      </c>
      <c r="C118" s="11" t="e">
        <f>VLOOKUP($E118,#REF!,4,FALSE)</f>
        <v>#REF!</v>
      </c>
      <c r="D118" s="30" t="e">
        <f>VLOOKUP($E118,#REF!,5,FALSE)</f>
        <v>#REF!</v>
      </c>
      <c r="E118" s="132"/>
      <c r="F118" s="132"/>
      <c r="G118" s="132"/>
      <c r="H118" s="132"/>
      <c r="I118" s="11" t="e">
        <f>VLOOKUP($E118,#REF!,9,FALSE)</f>
        <v>#REF!</v>
      </c>
    </row>
    <row r="119" spans="1:10">
      <c r="A119" s="132" t="s">
        <v>70</v>
      </c>
      <c r="B119" s="29" t="e">
        <f>VLOOKUP($E119,#REF!,3,FALSE)</f>
        <v>#REF!</v>
      </c>
      <c r="C119" s="11" t="e">
        <f>VLOOKUP($E119,#REF!,4,FALSE)</f>
        <v>#REF!</v>
      </c>
      <c r="D119" s="30" t="e">
        <f>VLOOKUP($E119,#REF!,5,FALSE)</f>
        <v>#REF!</v>
      </c>
      <c r="E119" s="132"/>
      <c r="F119" s="132"/>
      <c r="G119" s="132"/>
      <c r="H119" s="132"/>
      <c r="I119" s="11" t="e">
        <f>VLOOKUP($E119,#REF!,9,FALSE)</f>
        <v>#REF!</v>
      </c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ht="15.75">
      <c r="A123" s="130" t="s">
        <v>58</v>
      </c>
      <c r="B123" s="1"/>
      <c r="C123" s="17"/>
      <c r="D123" s="17"/>
      <c r="E123" s="17"/>
      <c r="F123" s="17"/>
      <c r="G123" s="17"/>
      <c r="H123" s="17"/>
      <c r="I123" s="17"/>
      <c r="J123" s="17"/>
    </row>
    <row r="124" spans="1:10" ht="15.75">
      <c r="A124" s="130" t="s">
        <v>50</v>
      </c>
      <c r="C124" s="17"/>
      <c r="D124" s="17"/>
      <c r="E124" s="17"/>
      <c r="F124" s="17"/>
      <c r="G124" s="17"/>
      <c r="H124" s="17"/>
      <c r="I124" s="17"/>
      <c r="J124" s="17"/>
    </row>
    <row r="125" spans="1:10" ht="15.75">
      <c r="A125" s="130" t="s">
        <v>52</v>
      </c>
      <c r="B125" s="130"/>
      <c r="C125" s="17"/>
      <c r="D125" s="17"/>
      <c r="E125" s="17"/>
      <c r="F125" s="17"/>
      <c r="G125" s="17"/>
      <c r="H125" s="17"/>
      <c r="I125" s="17"/>
      <c r="J125" s="17"/>
    </row>
    <row r="126" spans="1:10" ht="15.75">
      <c r="A126" s="236" t="s">
        <v>51</v>
      </c>
      <c r="B126" s="236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1.42578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32.855468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  <c r="M1" s="9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3"/>
      <c r="K2" s="92"/>
      <c r="L2" s="92"/>
      <c r="M2" s="92"/>
    </row>
    <row r="3" spans="1:13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93"/>
      <c r="K3" s="92"/>
      <c r="L3" s="92"/>
      <c r="M3" s="92"/>
    </row>
    <row r="4" spans="1:13">
      <c r="A4" s="234" t="s">
        <v>300</v>
      </c>
      <c r="B4" s="234"/>
      <c r="C4" s="9" t="s">
        <v>31</v>
      </c>
      <c r="D4" s="2" t="s">
        <v>156</v>
      </c>
      <c r="H4" s="9"/>
      <c r="I4" s="13"/>
      <c r="J4" s="9"/>
    </row>
    <row r="5" spans="1:13">
      <c r="A5" s="234" t="s">
        <v>99</v>
      </c>
      <c r="B5" s="234"/>
      <c r="C5" s="9" t="s">
        <v>32</v>
      </c>
      <c r="D5" s="2" t="s">
        <v>156</v>
      </c>
      <c r="H5" s="89" t="e">
        <f>d_1</f>
        <v>#REF!</v>
      </c>
      <c r="I5" s="13"/>
      <c r="J5" s="9"/>
    </row>
    <row r="6" spans="1:13" ht="12.75" customHeight="1">
      <c r="A6" s="89" t="e">
        <f>d_4</f>
        <v>#REF!</v>
      </c>
      <c r="C6" s="9" t="s">
        <v>33</v>
      </c>
      <c r="D6" s="2" t="s">
        <v>157</v>
      </c>
      <c r="E6" s="113"/>
      <c r="F6" s="123" t="e">
        <f>d_5</f>
        <v>#REF!</v>
      </c>
      <c r="G6" s="113"/>
      <c r="H6" s="113"/>
      <c r="I6" s="91" t="s">
        <v>301</v>
      </c>
      <c r="J6" s="9"/>
    </row>
    <row r="7" spans="1:13" ht="18">
      <c r="A7" s="102" t="s">
        <v>56</v>
      </c>
      <c r="B7" s="102" t="s">
        <v>57</v>
      </c>
      <c r="C7" s="102" t="s">
        <v>54</v>
      </c>
      <c r="D7" s="102" t="s">
        <v>81</v>
      </c>
      <c r="E7" s="111" t="s">
        <v>25</v>
      </c>
      <c r="F7" s="111" t="s">
        <v>87</v>
      </c>
      <c r="G7" s="111" t="s">
        <v>17</v>
      </c>
      <c r="H7" s="111" t="s">
        <v>43</v>
      </c>
      <c r="I7" s="102" t="s">
        <v>59</v>
      </c>
    </row>
    <row r="8" spans="1:13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3">
      <c r="A9" s="128" t="s">
        <v>28</v>
      </c>
      <c r="B9" s="29"/>
      <c r="C9" s="118"/>
      <c r="D9" s="30"/>
      <c r="E9" s="128"/>
      <c r="F9" s="128"/>
      <c r="G9" s="128"/>
      <c r="H9" s="128"/>
      <c r="I9" s="11"/>
    </row>
    <row r="10" spans="1:13">
      <c r="A10" s="128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39" t="s">
        <v>119</v>
      </c>
      <c r="F10" s="128"/>
      <c r="G10" s="128"/>
      <c r="H10" s="128"/>
      <c r="I10" s="11"/>
    </row>
    <row r="11" spans="1:13">
      <c r="A11" s="128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290</v>
      </c>
      <c r="F11" s="128"/>
      <c r="G11" s="128"/>
      <c r="H11" s="128"/>
      <c r="I11" s="11"/>
    </row>
    <row r="12" spans="1:13">
      <c r="A12" s="128" t="s">
        <v>34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39" t="s">
        <v>199</v>
      </c>
      <c r="F12" s="128"/>
      <c r="G12" s="128"/>
      <c r="H12" s="128"/>
      <c r="I12" s="11"/>
      <c r="K12" s="2"/>
    </row>
    <row r="13" spans="1:13">
      <c r="A13" s="128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209</v>
      </c>
      <c r="F13" s="128"/>
      <c r="G13" s="128"/>
      <c r="H13" s="128"/>
      <c r="I13" s="11"/>
    </row>
    <row r="14" spans="1:13">
      <c r="A14" s="128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39" t="s">
        <v>277</v>
      </c>
      <c r="F14" s="128"/>
      <c r="G14" s="128"/>
      <c r="H14" s="128"/>
      <c r="I14" s="11"/>
    </row>
    <row r="15" spans="1:13">
      <c r="A15" s="128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39" t="s">
        <v>238</v>
      </c>
      <c r="F15" s="128"/>
      <c r="G15" s="128"/>
      <c r="H15" s="128"/>
      <c r="I15" s="11"/>
    </row>
    <row r="16" spans="1:13">
      <c r="A16" s="128" t="s">
        <v>70</v>
      </c>
      <c r="B16" s="29"/>
      <c r="C16" s="118"/>
      <c r="D16" s="30"/>
      <c r="E16" s="139"/>
      <c r="F16" s="128"/>
      <c r="G16" s="128"/>
      <c r="H16" s="128"/>
      <c r="I16" s="11"/>
    </row>
    <row r="17" spans="1:10">
      <c r="A17" s="103"/>
      <c r="B17" s="109" t="s">
        <v>39</v>
      </c>
      <c r="C17" s="104"/>
      <c r="D17" s="104"/>
      <c r="E17" s="104"/>
      <c r="F17" s="104"/>
      <c r="G17" s="104"/>
      <c r="H17" s="104"/>
      <c r="I17" s="105"/>
      <c r="J17" s="18"/>
    </row>
    <row r="18" spans="1:10">
      <c r="A18" s="128" t="s">
        <v>28</v>
      </c>
      <c r="B18" s="29"/>
      <c r="C18" s="142"/>
      <c r="D18" s="30"/>
      <c r="E18" s="139"/>
      <c r="F18" s="128"/>
      <c r="G18" s="128"/>
      <c r="H18" s="128"/>
      <c r="I18" s="11"/>
    </row>
    <row r="19" spans="1:10" s="175" customFormat="1">
      <c r="A19" s="166" t="s">
        <v>29</v>
      </c>
      <c r="B19" s="171" t="e">
        <f>VLOOKUP($E19,#REF!,3,FALSE)</f>
        <v>#REF!</v>
      </c>
      <c r="C19" s="172" t="e">
        <f>VLOOKUP($E19,#REF!,4,FALSE)</f>
        <v>#REF!</v>
      </c>
      <c r="D19" s="171" t="e">
        <f>VLOOKUP($E19,#REF!,5,FALSE)</f>
        <v>#REF!</v>
      </c>
      <c r="E19" s="166"/>
      <c r="F19" s="166"/>
      <c r="G19" s="166"/>
      <c r="H19" s="166"/>
      <c r="I19" s="174"/>
    </row>
    <row r="20" spans="1:10" s="175" customFormat="1">
      <c r="A20" s="166" t="s">
        <v>30</v>
      </c>
      <c r="B20" s="171" t="e">
        <f>VLOOKUP($E20,#REF!,3,FALSE)</f>
        <v>#REF!</v>
      </c>
      <c r="C20" s="172" t="e">
        <f>VLOOKUP($E20,#REF!,4,FALSE)</f>
        <v>#REF!</v>
      </c>
      <c r="D20" s="171" t="e">
        <f>VLOOKUP($E20,#REF!,5,FALSE)</f>
        <v>#REF!</v>
      </c>
      <c r="E20" s="166" t="s">
        <v>291</v>
      </c>
      <c r="F20" s="166"/>
      <c r="G20" s="166"/>
      <c r="H20" s="166"/>
      <c r="I20" s="174"/>
    </row>
    <row r="21" spans="1:10" s="175" customFormat="1">
      <c r="A21" s="166" t="s">
        <v>34</v>
      </c>
      <c r="B21" s="171" t="e">
        <f>VLOOKUP($E21,#REF!,3,FALSE)</f>
        <v>#REF!</v>
      </c>
      <c r="C21" s="172" t="e">
        <f>VLOOKUP($E21,#REF!,4,FALSE)</f>
        <v>#REF!</v>
      </c>
      <c r="D21" s="171" t="e">
        <f>VLOOKUP($E21,#REF!,5,FALSE)</f>
        <v>#REF!</v>
      </c>
      <c r="E21" s="166" t="s">
        <v>118</v>
      </c>
      <c r="F21" s="166"/>
      <c r="G21" s="166"/>
      <c r="H21" s="166"/>
      <c r="I21" s="174"/>
    </row>
    <row r="22" spans="1:10" s="175" customFormat="1">
      <c r="A22" s="166" t="s">
        <v>35</v>
      </c>
      <c r="B22" s="171" t="e">
        <f>VLOOKUP($E22,#REF!,3,FALSE)</f>
        <v>#REF!</v>
      </c>
      <c r="C22" s="172" t="e">
        <f>VLOOKUP($E22,#REF!,4,FALSE)</f>
        <v>#REF!</v>
      </c>
      <c r="D22" s="171" t="e">
        <f>VLOOKUP($E22,#REF!,5,FALSE)</f>
        <v>#REF!</v>
      </c>
      <c r="E22" s="166" t="s">
        <v>168</v>
      </c>
      <c r="F22" s="166"/>
      <c r="G22" s="166"/>
      <c r="H22" s="166"/>
      <c r="I22" s="174"/>
    </row>
    <row r="23" spans="1:10" s="175" customFormat="1">
      <c r="A23" s="166" t="s">
        <v>36</v>
      </c>
      <c r="B23" s="171" t="e">
        <f>VLOOKUP($E23,#REF!,3,FALSE)</f>
        <v>#REF!</v>
      </c>
      <c r="C23" s="172" t="e">
        <f>VLOOKUP($E23,#REF!,4,FALSE)</f>
        <v>#REF!</v>
      </c>
      <c r="D23" s="173" t="e">
        <f>VLOOKUP($E23,#REF!,5,FALSE)</f>
        <v>#REF!</v>
      </c>
      <c r="E23" s="166" t="s">
        <v>107</v>
      </c>
      <c r="F23" s="166"/>
      <c r="G23" s="166"/>
      <c r="H23" s="166"/>
      <c r="I23" s="174"/>
    </row>
    <row r="24" spans="1:10" s="175" customFormat="1">
      <c r="A24" s="166" t="s">
        <v>37</v>
      </c>
      <c r="B24" s="171" t="e">
        <f>VLOOKUP($E24,#REF!,3,FALSE)</f>
        <v>#REF!</v>
      </c>
      <c r="C24" s="172" t="e">
        <f>VLOOKUP($E24,#REF!,4,FALSE)</f>
        <v>#REF!</v>
      </c>
      <c r="D24" s="173" t="e">
        <f>VLOOKUP($E24,#REF!,5,FALSE)</f>
        <v>#REF!</v>
      </c>
      <c r="E24" s="166" t="s">
        <v>267</v>
      </c>
      <c r="F24" s="166"/>
      <c r="G24" s="166"/>
      <c r="H24" s="166"/>
      <c r="I24" s="174"/>
    </row>
    <row r="25" spans="1:10" s="175" customFormat="1">
      <c r="A25" s="166">
        <v>8</v>
      </c>
      <c r="B25" s="171"/>
      <c r="C25" s="172"/>
      <c r="D25" s="173"/>
      <c r="E25" s="166"/>
      <c r="F25" s="166"/>
      <c r="G25" s="166"/>
      <c r="H25" s="166"/>
      <c r="I25" s="174"/>
    </row>
    <row r="26" spans="1:10" ht="0.75" customHeight="1">
      <c r="A26" s="103"/>
      <c r="B26" s="109" t="s">
        <v>40</v>
      </c>
      <c r="C26" s="104"/>
      <c r="D26" s="104"/>
      <c r="E26" s="104"/>
      <c r="F26" s="104"/>
      <c r="G26" s="104"/>
      <c r="H26" s="104"/>
      <c r="I26" s="105"/>
      <c r="J26" s="18"/>
    </row>
    <row r="27" spans="1:10" hidden="1">
      <c r="A27" s="157" t="s">
        <v>28</v>
      </c>
      <c r="B27" s="29"/>
      <c r="C27" s="142"/>
      <c r="D27" s="30"/>
      <c r="E27" s="157"/>
      <c r="F27" s="157"/>
      <c r="G27" s="157"/>
      <c r="H27" s="157"/>
      <c r="I27" s="11"/>
    </row>
    <row r="28" spans="1:10" hidden="1">
      <c r="A28" s="157" t="s">
        <v>29</v>
      </c>
      <c r="B28" s="29" t="e">
        <f>VLOOKUP($E28,#REF!,3,FALSE)</f>
        <v>#REF!</v>
      </c>
      <c r="C28" s="142" t="e">
        <f>VLOOKUP($E28,#REF!,4,FALSE)</f>
        <v>#REF!</v>
      </c>
      <c r="D28" s="30" t="e">
        <f>VLOOKUP($E28,#REF!,5,FALSE)</f>
        <v>#REF!</v>
      </c>
      <c r="E28" s="157" t="s">
        <v>121</v>
      </c>
      <c r="F28" s="157"/>
      <c r="G28" s="157"/>
      <c r="H28" s="157"/>
      <c r="I28" s="11"/>
    </row>
    <row r="29" spans="1:10" hidden="1">
      <c r="A29" s="157" t="s">
        <v>30</v>
      </c>
      <c r="B29" s="29" t="e">
        <f>VLOOKUP($E29,#REF!,3,FALSE)</f>
        <v>#REF!</v>
      </c>
      <c r="C29" s="142" t="e">
        <f>VLOOKUP($E29,#REF!,4,FALSE)</f>
        <v>#REF!</v>
      </c>
      <c r="D29" s="30" t="e">
        <f>VLOOKUP($E29,#REF!,5,FALSE)</f>
        <v>#REF!</v>
      </c>
      <c r="E29" s="157" t="s">
        <v>108</v>
      </c>
      <c r="F29" s="157"/>
      <c r="G29" s="157"/>
      <c r="H29" s="157"/>
      <c r="I29" s="11"/>
    </row>
    <row r="30" spans="1:10" hidden="1">
      <c r="A30" s="157" t="s">
        <v>34</v>
      </c>
      <c r="B30" s="29" t="e">
        <f>VLOOKUP($E30,#REF!,3,FALSE)</f>
        <v>#REF!</v>
      </c>
      <c r="C30" s="142" t="e">
        <f>VLOOKUP($E30,#REF!,4,FALSE)</f>
        <v>#REF!</v>
      </c>
      <c r="D30" s="30" t="e">
        <f>VLOOKUP($E30,#REF!,5,FALSE)</f>
        <v>#REF!</v>
      </c>
      <c r="E30" s="157" t="s">
        <v>115</v>
      </c>
      <c r="F30" s="157"/>
      <c r="G30" s="157"/>
      <c r="H30" s="157"/>
      <c r="I30" s="11"/>
    </row>
    <row r="31" spans="1:10" hidden="1">
      <c r="A31" s="157" t="s">
        <v>35</v>
      </c>
      <c r="B31" s="29" t="e">
        <f>VLOOKUP($E31,#REF!,3,FALSE)</f>
        <v>#REF!</v>
      </c>
      <c r="C31" s="142" t="e">
        <f>VLOOKUP($E31,#REF!,4,FALSE)</f>
        <v>#REF!</v>
      </c>
      <c r="D31" s="30" t="e">
        <f>VLOOKUP($E31,#REF!,5,FALSE)</f>
        <v>#REF!</v>
      </c>
      <c r="E31" s="157" t="s">
        <v>101</v>
      </c>
      <c r="F31" s="157"/>
      <c r="G31" s="157"/>
      <c r="H31" s="157"/>
      <c r="I31" s="11"/>
    </row>
    <row r="32" spans="1:10" hidden="1">
      <c r="A32" s="157" t="s">
        <v>36</v>
      </c>
      <c r="B32" s="29" t="e">
        <f>VLOOKUP($E32,#REF!,3,FALSE)</f>
        <v>#REF!</v>
      </c>
      <c r="C32" s="142" t="e">
        <f>VLOOKUP($E32,#REF!,4,FALSE)</f>
        <v>#REF!</v>
      </c>
      <c r="D32" s="30" t="e">
        <f>VLOOKUP($E32,#REF!,5,FALSE)</f>
        <v>#REF!</v>
      </c>
      <c r="E32" s="157" t="s">
        <v>106</v>
      </c>
      <c r="F32" s="157"/>
      <c r="G32" s="157"/>
      <c r="H32" s="157"/>
      <c r="I32" s="11"/>
    </row>
    <row r="33" spans="1:11" hidden="1">
      <c r="A33" s="157" t="s">
        <v>37</v>
      </c>
      <c r="B33" s="29" t="e">
        <f>VLOOKUP($E33,#REF!,3,FALSE)</f>
        <v>#REF!</v>
      </c>
      <c r="C33" s="142" t="e">
        <f>VLOOKUP($E33,#REF!,4,FALSE)</f>
        <v>#REF!</v>
      </c>
      <c r="D33" s="30" t="e">
        <f>VLOOKUP($E33,#REF!,5,FALSE)</f>
        <v>#REF!</v>
      </c>
      <c r="E33" s="157" t="s">
        <v>96</v>
      </c>
      <c r="F33" s="157"/>
      <c r="G33" s="157"/>
      <c r="H33" s="157"/>
      <c r="I33" s="11"/>
    </row>
    <row r="34" spans="1:11" hidden="1">
      <c r="A34" s="157">
        <v>8</v>
      </c>
      <c r="B34" s="29"/>
      <c r="C34" s="142"/>
      <c r="D34" s="30"/>
      <c r="E34" s="157"/>
      <c r="F34" s="157"/>
      <c r="G34" s="157"/>
      <c r="H34" s="157"/>
      <c r="I34" s="11"/>
    </row>
    <row r="35" spans="1:11" ht="15.75">
      <c r="A35" s="127" t="s">
        <v>58</v>
      </c>
      <c r="B35" s="1"/>
      <c r="D35" s="127"/>
      <c r="I35" s="17"/>
      <c r="J35" s="17"/>
    </row>
    <row r="36" spans="1:11" ht="15.75">
      <c r="A36" s="127" t="s">
        <v>50</v>
      </c>
      <c r="J36" s="17"/>
    </row>
    <row r="37" spans="1:11" ht="15.75">
      <c r="A37" s="127" t="s">
        <v>52</v>
      </c>
      <c r="B37" s="127"/>
      <c r="J37" s="17"/>
    </row>
    <row r="38" spans="1:11" ht="15.75">
      <c r="A38" s="236" t="s">
        <v>51</v>
      </c>
      <c r="B38" s="236"/>
      <c r="J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A44" s="31"/>
      <c r="B44" s="32"/>
      <c r="C44" s="31"/>
      <c r="D44" s="31"/>
      <c r="E44" s="31"/>
      <c r="F44" s="31"/>
      <c r="G44" s="31"/>
      <c r="H44" s="31"/>
      <c r="I44" s="31"/>
      <c r="J44" s="31"/>
      <c r="K44" s="17"/>
    </row>
    <row r="45" spans="1:11" ht="15.75" customHeight="1">
      <c r="A45" s="33"/>
      <c r="B45" s="34"/>
      <c r="C45" s="35"/>
      <c r="D45" s="36"/>
      <c r="E45" s="33"/>
      <c r="F45" s="33"/>
      <c r="G45" s="33"/>
      <c r="H45" s="33"/>
      <c r="I45" s="33"/>
      <c r="J45" s="35"/>
      <c r="K45" s="17"/>
    </row>
    <row r="46" spans="1:11" ht="15.75" customHeight="1">
      <c r="A46" s="33"/>
      <c r="B46" s="6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0.5703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6.85546875" style="12" hidden="1" customWidth="1"/>
    <col min="8" max="8" width="6.85546875" style="12" customWidth="1"/>
    <col min="9" max="9" width="30" style="12" customWidth="1"/>
    <col min="10" max="10" width="6" style="12" customWidth="1"/>
    <col min="11" max="16384" width="9.140625" style="12"/>
  </cols>
  <sheetData>
    <row r="1" spans="1:13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3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3" ht="15" customHeight="1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3" ht="14.25">
      <c r="A4" s="94"/>
      <c r="B4" s="94"/>
      <c r="C4" s="94"/>
      <c r="D4" s="94"/>
      <c r="E4" s="237" t="s">
        <v>69</v>
      </c>
      <c r="F4" s="237"/>
      <c r="G4" s="237"/>
      <c r="H4" s="237"/>
      <c r="I4" s="237"/>
      <c r="J4" s="237"/>
    </row>
    <row r="5" spans="1:13">
      <c r="A5" s="234" t="s">
        <v>300</v>
      </c>
      <c r="B5" s="234"/>
      <c r="C5" s="9" t="s">
        <v>31</v>
      </c>
      <c r="D5" s="2" t="s">
        <v>156</v>
      </c>
      <c r="H5" s="9"/>
      <c r="I5" s="13"/>
      <c r="J5" s="9"/>
    </row>
    <row r="6" spans="1:13">
      <c r="A6" s="234" t="s">
        <v>99</v>
      </c>
      <c r="B6" s="234"/>
      <c r="C6" s="9" t="s">
        <v>32</v>
      </c>
      <c r="D6" s="2" t="s">
        <v>156</v>
      </c>
      <c r="I6" s="13"/>
      <c r="J6" s="89" t="e">
        <f>d_1</f>
        <v>#REF!</v>
      </c>
    </row>
    <row r="7" spans="1:13" ht="12.75" customHeight="1">
      <c r="A7" s="89" t="e">
        <f>d_4</f>
        <v>#REF!</v>
      </c>
      <c r="C7" s="9" t="s">
        <v>33</v>
      </c>
      <c r="D7" s="2" t="s">
        <v>157</v>
      </c>
      <c r="G7" s="19"/>
      <c r="H7" s="113"/>
      <c r="I7" s="115" t="e">
        <f>d_5</f>
        <v>#REF!</v>
      </c>
      <c r="J7" s="9"/>
      <c r="K7" s="160" t="s">
        <v>315</v>
      </c>
    </row>
    <row r="8" spans="1:13" ht="26.25" customHeight="1" thickBot="1">
      <c r="A8" s="102" t="s">
        <v>56</v>
      </c>
      <c r="B8" s="102" t="s">
        <v>57</v>
      </c>
      <c r="C8" s="102" t="s">
        <v>54</v>
      </c>
      <c r="D8" s="102" t="s">
        <v>81</v>
      </c>
      <c r="E8" s="102" t="s">
        <v>25</v>
      </c>
      <c r="F8" s="102" t="s">
        <v>83</v>
      </c>
      <c r="G8" s="102" t="s">
        <v>86</v>
      </c>
      <c r="H8" s="111" t="s">
        <v>84</v>
      </c>
      <c r="I8" s="102" t="s">
        <v>85</v>
      </c>
      <c r="J8" s="102" t="s">
        <v>43</v>
      </c>
      <c r="K8" s="102" t="s">
        <v>59</v>
      </c>
    </row>
    <row r="9" spans="1:13" ht="6.75" customHeight="1" thickBot="1">
      <c r="A9" s="25"/>
      <c r="B9" s="26"/>
      <c r="C9" s="27"/>
      <c r="D9" s="27"/>
      <c r="E9" s="110"/>
      <c r="F9" s="110"/>
      <c r="G9" s="110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59" t="s">
        <v>209</v>
      </c>
      <c r="F10" s="159" t="s">
        <v>308</v>
      </c>
      <c r="G10" s="159"/>
      <c r="H10" s="159"/>
      <c r="I10" s="159"/>
      <c r="J10" s="159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59" t="s">
        <v>277</v>
      </c>
      <c r="F11" s="159" t="s">
        <v>309</v>
      </c>
      <c r="G11" s="159"/>
      <c r="H11" s="159"/>
      <c r="I11" s="159"/>
      <c r="J11" s="159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42" t="e">
        <f>VLOOKUP($E12,#REF!,4,FALSE)</f>
        <v>#REF!</v>
      </c>
      <c r="D12" s="30" t="e">
        <f>VLOOKUP($E12,#REF!,5,FALSE)</f>
        <v>#REF!</v>
      </c>
      <c r="E12" s="159" t="s">
        <v>199</v>
      </c>
      <c r="F12" s="159" t="s">
        <v>310</v>
      </c>
      <c r="G12" s="159"/>
      <c r="H12" s="159"/>
      <c r="I12" s="159"/>
      <c r="J12" s="159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59" t="s">
        <v>107</v>
      </c>
      <c r="F13" s="159" t="s">
        <v>311</v>
      </c>
      <c r="G13" s="159"/>
      <c r="H13" s="159"/>
      <c r="I13" s="159"/>
      <c r="J13" s="159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42" t="e">
        <f>VLOOKUP($E14,#REF!,4,FALSE)</f>
        <v>#REF!</v>
      </c>
      <c r="D14" s="29" t="e">
        <f>VLOOKUP($E14,#REF!,5,FALSE)</f>
        <v>#REF!</v>
      </c>
      <c r="E14" s="159" t="s">
        <v>118</v>
      </c>
      <c r="F14" s="159" t="s">
        <v>312</v>
      </c>
      <c r="G14" s="159"/>
      <c r="H14" s="159"/>
      <c r="I14" s="159"/>
      <c r="J14" s="159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59" t="s">
        <v>119</v>
      </c>
      <c r="F15" s="159" t="s">
        <v>309</v>
      </c>
      <c r="G15" s="159"/>
      <c r="H15" s="159"/>
      <c r="I15" s="159"/>
      <c r="J15" s="159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59" t="s">
        <v>291</v>
      </c>
      <c r="F16" s="159" t="s">
        <v>313</v>
      </c>
      <c r="G16" s="159"/>
      <c r="H16" s="159"/>
      <c r="I16" s="159"/>
      <c r="J16" s="159"/>
      <c r="K16" s="11"/>
    </row>
    <row r="17" spans="1:11" ht="15.75" customHeight="1">
      <c r="A17" s="15">
        <v>8</v>
      </c>
      <c r="B17" s="29" t="e">
        <f>VLOOKUP($E17,#REF!,3,FALSE)</f>
        <v>#REF!</v>
      </c>
      <c r="C17" s="142" t="e">
        <f>VLOOKUP($E17,#REF!,4,FALSE)</f>
        <v>#REF!</v>
      </c>
      <c r="D17" s="29" t="e">
        <f>VLOOKUP($E17,#REF!,5,FALSE)</f>
        <v>#REF!</v>
      </c>
      <c r="E17" s="159" t="s">
        <v>168</v>
      </c>
      <c r="F17" s="159" t="s">
        <v>314</v>
      </c>
      <c r="G17" s="159"/>
      <c r="H17" s="159"/>
      <c r="I17" s="159"/>
      <c r="J17" s="159"/>
      <c r="K17" s="11"/>
    </row>
    <row r="18" spans="1:11">
      <c r="K18" s="17"/>
    </row>
    <row r="19" spans="1:11" ht="15.75">
      <c r="A19" s="3"/>
      <c r="B19" s="1"/>
      <c r="C19" s="3"/>
      <c r="D19" s="3"/>
      <c r="E19" s="3"/>
      <c r="F19" s="20"/>
      <c r="H19" s="3"/>
      <c r="I19" s="76"/>
      <c r="J19" s="17"/>
      <c r="K19" s="17"/>
    </row>
    <row r="20" spans="1:11" ht="15.75" customHeight="1">
      <c r="A20" s="3" t="s">
        <v>58</v>
      </c>
      <c r="B20" s="1"/>
      <c r="K20" s="17"/>
    </row>
    <row r="21" spans="1:11" ht="15.75" customHeight="1">
      <c r="A21" s="3" t="s">
        <v>50</v>
      </c>
      <c r="K21" s="17"/>
    </row>
    <row r="22" spans="1:11" ht="15.75" customHeight="1">
      <c r="A22" s="3" t="s">
        <v>52</v>
      </c>
      <c r="B22" s="3"/>
      <c r="K22" s="17"/>
    </row>
    <row r="23" spans="1:11" ht="15.75" customHeight="1">
      <c r="A23" s="236" t="s">
        <v>51</v>
      </c>
      <c r="B23" s="236"/>
      <c r="K23" s="17"/>
    </row>
    <row r="24" spans="1:11" ht="15.75" customHeight="1">
      <c r="B24" s="3"/>
      <c r="K24" s="17"/>
    </row>
    <row r="25" spans="1:11" ht="15.75" customHeight="1">
      <c r="B25" s="3"/>
      <c r="K25" s="17"/>
    </row>
    <row r="26" spans="1:11" ht="15.75" customHeight="1">
      <c r="B26" s="3"/>
      <c r="K26" s="17"/>
    </row>
    <row r="27" spans="1:11" ht="15.75" customHeight="1">
      <c r="B27" s="3"/>
      <c r="K27" s="17"/>
    </row>
    <row r="28" spans="1:11" ht="15.75" customHeight="1">
      <c r="K28" s="17"/>
    </row>
    <row r="29" spans="1:11" ht="15.75" customHeight="1">
      <c r="K29" s="17"/>
    </row>
    <row r="30" spans="1:11" ht="15.75" customHeight="1">
      <c r="K30" s="17"/>
    </row>
    <row r="31" spans="1:11" ht="15.75" customHeight="1">
      <c r="K31" s="17"/>
    </row>
    <row r="32" spans="1:11" ht="15.75" customHeight="1">
      <c r="K32" s="17"/>
    </row>
    <row r="33" spans="1:11" ht="15.75" customHeight="1"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17"/>
    </row>
    <row r="38" spans="1:11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5"/>
      <c r="K38" s="17"/>
    </row>
    <row r="39" spans="1:11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5"/>
    </row>
    <row r="40" spans="1:11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5"/>
    </row>
    <row r="41" spans="1:11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5"/>
    </row>
    <row r="42" spans="1:11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5"/>
    </row>
    <row r="43" spans="1:11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5"/>
    </row>
    <row r="44" spans="1:11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5"/>
    </row>
    <row r="45" spans="1:11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</row>
    <row r="47" spans="1:11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85546875" style="12" customWidth="1"/>
    <col min="3" max="3" width="10.5703125" style="12" customWidth="1"/>
    <col min="4" max="4" width="27.42578125" style="12" customWidth="1"/>
    <col min="5" max="5" width="7.7109375" style="12" customWidth="1"/>
    <col min="6" max="6" width="6.28515625" style="12" customWidth="1"/>
    <col min="7" max="7" width="6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6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92"/>
      <c r="K1" s="92"/>
      <c r="L1" s="92"/>
      <c r="M1" s="92"/>
    </row>
    <row r="2" spans="1:16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93"/>
      <c r="K2" s="92"/>
      <c r="L2" s="92"/>
      <c r="M2" s="92"/>
    </row>
    <row r="3" spans="1:16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117"/>
      <c r="K3" s="117"/>
      <c r="L3" s="117"/>
      <c r="M3" s="117"/>
      <c r="N3" s="117"/>
      <c r="O3" s="117"/>
      <c r="P3" s="117"/>
    </row>
    <row r="4" spans="1:16" ht="14.25">
      <c r="A4" s="234"/>
      <c r="B4" s="234"/>
      <c r="C4" s="9" t="s">
        <v>31</v>
      </c>
      <c r="D4" s="2" t="s">
        <v>158</v>
      </c>
      <c r="E4" s="237" t="s">
        <v>2</v>
      </c>
      <c r="F4" s="237"/>
      <c r="G4" s="237"/>
      <c r="H4" s="237"/>
      <c r="I4" s="237"/>
      <c r="J4" s="237"/>
    </row>
    <row r="5" spans="1:16">
      <c r="A5" s="234" t="s">
        <v>18</v>
      </c>
      <c r="B5" s="234"/>
      <c r="C5" s="9" t="s">
        <v>32</v>
      </c>
      <c r="D5" s="2" t="s">
        <v>158</v>
      </c>
      <c r="H5" s="89" t="e">
        <f>d_1</f>
        <v>#REF!</v>
      </c>
      <c r="J5" s="9"/>
    </row>
    <row r="6" spans="1:16" ht="13.5" customHeight="1">
      <c r="A6" s="89" t="e">
        <f>d_4</f>
        <v>#REF!</v>
      </c>
      <c r="C6" s="9" t="s">
        <v>33</v>
      </c>
      <c r="D6" s="2" t="s">
        <v>158</v>
      </c>
      <c r="G6" s="116" t="e">
        <f>d_5</f>
        <v>#REF!</v>
      </c>
      <c r="H6" s="113"/>
      <c r="I6" s="91" t="s">
        <v>303</v>
      </c>
      <c r="J6" s="9"/>
    </row>
    <row r="7" spans="1:16" ht="18">
      <c r="A7" s="102" t="s">
        <v>56</v>
      </c>
      <c r="B7" s="102" t="s">
        <v>57</v>
      </c>
      <c r="C7" s="102" t="s">
        <v>54</v>
      </c>
      <c r="D7" s="102" t="s">
        <v>81</v>
      </c>
      <c r="E7" s="102" t="s">
        <v>25</v>
      </c>
      <c r="F7" s="102" t="s">
        <v>87</v>
      </c>
      <c r="G7" s="102" t="s">
        <v>17</v>
      </c>
      <c r="H7" s="111" t="s">
        <v>43</v>
      </c>
      <c r="I7" s="102" t="s">
        <v>59</v>
      </c>
    </row>
    <row r="8" spans="1:16">
      <c r="A8" s="103"/>
      <c r="B8" s="109" t="s">
        <v>38</v>
      </c>
      <c r="C8" s="104"/>
      <c r="D8" s="104"/>
      <c r="E8" s="104"/>
      <c r="F8" s="104"/>
      <c r="G8" s="104"/>
      <c r="H8" s="104"/>
      <c r="I8" s="105"/>
    </row>
    <row r="9" spans="1:16">
      <c r="A9" s="15" t="s">
        <v>28</v>
      </c>
      <c r="B9" s="29" t="e">
        <f>VLOOKUP($E9,#REF!,3,FALSE)</f>
        <v>#REF!</v>
      </c>
      <c r="C9" s="142" t="e">
        <f>VLOOKUP($E9,#REF!,4,FALSE)</f>
        <v>#REF!</v>
      </c>
      <c r="D9" s="30" t="e">
        <f>VLOOKUP($E9,#REF!,5,FALSE)</f>
        <v>#REF!</v>
      </c>
      <c r="E9" s="95" t="s">
        <v>231</v>
      </c>
      <c r="F9" s="95"/>
      <c r="G9" s="15"/>
      <c r="H9" s="15"/>
      <c r="I9" s="11"/>
    </row>
    <row r="10" spans="1:16">
      <c r="A10" s="15" t="s">
        <v>29</v>
      </c>
      <c r="B10" s="29" t="e">
        <f>VLOOKUP($E10,#REF!,3,FALSE)</f>
        <v>#REF!</v>
      </c>
      <c r="C10" s="142" t="e">
        <f>VLOOKUP($E10,#REF!,4,FALSE)</f>
        <v>#REF!</v>
      </c>
      <c r="D10" s="30" t="e">
        <f>VLOOKUP($E10,#REF!,5,FALSE)</f>
        <v>#REF!</v>
      </c>
      <c r="E10" s="139" t="s">
        <v>253</v>
      </c>
      <c r="F10" s="15"/>
      <c r="G10" s="15"/>
      <c r="H10" s="15"/>
      <c r="I10" s="11"/>
    </row>
    <row r="11" spans="1:16">
      <c r="A11" s="15" t="s">
        <v>30</v>
      </c>
      <c r="B11" s="29" t="e">
        <f>VLOOKUP($E11,#REF!,3,FALSE)</f>
        <v>#REF!</v>
      </c>
      <c r="C11" s="142" t="e">
        <f>VLOOKUP($E11,#REF!,4,FALSE)</f>
        <v>#REF!</v>
      </c>
      <c r="D11" s="30" t="e">
        <f>VLOOKUP($E11,#REF!,5,FALSE)</f>
        <v>#REF!</v>
      </c>
      <c r="E11" s="139" t="s">
        <v>203</v>
      </c>
      <c r="F11" s="15"/>
      <c r="G11" s="15"/>
      <c r="H11" s="15"/>
      <c r="I11" s="11" t="s">
        <v>92</v>
      </c>
    </row>
    <row r="12" spans="1:16">
      <c r="A12" s="15" t="s">
        <v>34</v>
      </c>
      <c r="B12" s="29" t="e">
        <f>VLOOKUP($E12,#REF!,3,FALSE)</f>
        <v>#REF!</v>
      </c>
      <c r="C12" s="142" t="e">
        <f>VLOOKUP($E12,#REF!,4,FALSE)</f>
        <v>#REF!</v>
      </c>
      <c r="D12" s="30"/>
      <c r="E12" s="139" t="s">
        <v>148</v>
      </c>
      <c r="F12" s="15"/>
      <c r="G12" s="15"/>
      <c r="H12" s="15"/>
      <c r="I12" s="11" t="s">
        <v>92</v>
      </c>
      <c r="K12" s="2"/>
    </row>
    <row r="13" spans="1:16">
      <c r="A13" s="15" t="s">
        <v>35</v>
      </c>
      <c r="B13" s="29" t="e">
        <f>VLOOKUP($E13,#REF!,3,FALSE)</f>
        <v>#REF!</v>
      </c>
      <c r="C13" s="142" t="e">
        <f>VLOOKUP($E13,#REF!,4,FALSE)</f>
        <v>#REF!</v>
      </c>
      <c r="D13" s="30" t="e">
        <f>VLOOKUP($E13,#REF!,5,FALSE)</f>
        <v>#REF!</v>
      </c>
      <c r="E13" s="139" t="s">
        <v>204</v>
      </c>
      <c r="F13" s="15"/>
      <c r="G13" s="15"/>
      <c r="H13" s="15"/>
      <c r="I13" s="11"/>
    </row>
    <row r="14" spans="1:16">
      <c r="A14" s="15" t="s">
        <v>36</v>
      </c>
      <c r="B14" s="29" t="e">
        <f>VLOOKUP($E14,#REF!,3,FALSE)</f>
        <v>#REF!</v>
      </c>
      <c r="C14" s="142" t="e">
        <f>VLOOKUP($E14,#REF!,4,FALSE)</f>
        <v>#REF!</v>
      </c>
      <c r="D14" s="30" t="e">
        <f>VLOOKUP($E14,#REF!,5,FALSE)</f>
        <v>#REF!</v>
      </c>
      <c r="E14" s="139" t="s">
        <v>284</v>
      </c>
      <c r="F14" s="15"/>
      <c r="G14" s="15"/>
      <c r="H14" s="15"/>
      <c r="I14" s="11"/>
    </row>
    <row r="15" spans="1:16">
      <c r="A15" s="15" t="s">
        <v>37</v>
      </c>
      <c r="B15" s="29" t="e">
        <f>VLOOKUP($E15,#REF!,3,FALSE)</f>
        <v>#REF!</v>
      </c>
      <c r="C15" s="142" t="e">
        <f>VLOOKUP($E15,#REF!,4,FALSE)</f>
        <v>#REF!</v>
      </c>
      <c r="D15" s="30" t="e">
        <f>VLOOKUP($E15,#REF!,5,FALSE)</f>
        <v>#REF!</v>
      </c>
      <c r="E15" s="139" t="s">
        <v>218</v>
      </c>
      <c r="F15" s="15"/>
      <c r="G15" s="15"/>
      <c r="H15" s="15"/>
      <c r="I15" s="11"/>
    </row>
    <row r="16" spans="1:16">
      <c r="A16" s="15" t="s">
        <v>70</v>
      </c>
      <c r="B16" s="29" t="e">
        <f>VLOOKUP($E16,#REF!,3,FALSE)</f>
        <v>#REF!</v>
      </c>
      <c r="C16" s="142" t="e">
        <f>VLOOKUP($E16,#REF!,4,FALSE)</f>
        <v>#REF!</v>
      </c>
      <c r="D16" s="30" t="e">
        <f>VLOOKUP($E16,#REF!,5,FALSE)</f>
        <v>#REF!</v>
      </c>
      <c r="E16" s="139" t="s">
        <v>278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42" t="e">
        <f>VLOOKUP($E17,#REF!,4,FALSE)</f>
        <v>#REF!</v>
      </c>
      <c r="D17" s="30" t="e">
        <f>VLOOKUP($E17,#REF!,5,FALSE)</f>
        <v>#REF!</v>
      </c>
      <c r="E17" s="139" t="s">
        <v>202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42" t="e">
        <f>VLOOKUP($E18,#REF!,4,FALSE)</f>
        <v>#REF!</v>
      </c>
      <c r="D18" s="30" t="e">
        <f>VLOOKUP($E18,#REF!,5,FALSE)</f>
        <v>#REF!</v>
      </c>
      <c r="E18" s="139" t="s">
        <v>117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42" t="e">
        <f>VLOOKUP($E19,#REF!,4,FALSE)</f>
        <v>#REF!</v>
      </c>
      <c r="D19" s="30" t="e">
        <f>VLOOKUP($E19,#REF!,5,FALSE)</f>
        <v>#REF!</v>
      </c>
      <c r="E19" s="139" t="s">
        <v>254</v>
      </c>
      <c r="F19" s="15"/>
      <c r="G19" s="15"/>
      <c r="H19" s="15"/>
      <c r="I19" s="11" t="s">
        <v>92</v>
      </c>
    </row>
    <row r="20" spans="1:11">
      <c r="A20" s="15" t="s">
        <v>73</v>
      </c>
      <c r="B20" s="29" t="e">
        <f>VLOOKUP($E20,#REF!,3,FALSE)</f>
        <v>#REF!</v>
      </c>
      <c r="C20" s="142" t="e">
        <f>VLOOKUP($E20,#REF!,4,FALSE)</f>
        <v>#REF!</v>
      </c>
      <c r="D20" s="30" t="e">
        <f>VLOOKUP($E20,#REF!,5,FALSE)</f>
        <v>#REF!</v>
      </c>
      <c r="E20" s="139" t="s">
        <v>215</v>
      </c>
      <c r="F20" s="15"/>
      <c r="G20" s="15"/>
      <c r="H20" s="15"/>
      <c r="I20" s="11"/>
    </row>
    <row r="21" spans="1:11">
      <c r="A21" s="156" t="s">
        <v>72</v>
      </c>
      <c r="B21" s="29" t="e">
        <f>VLOOKUP($E21,#REF!,3,FALSE)</f>
        <v>#REF!</v>
      </c>
      <c r="C21" s="142" t="e">
        <f>VLOOKUP($E21,#REF!,4,FALSE)</f>
        <v>#REF!</v>
      </c>
      <c r="D21" s="30" t="e">
        <f>VLOOKUP($E21,#REF!,5,FALSE)</f>
        <v>#REF!</v>
      </c>
      <c r="E21" s="164">
        <v>530</v>
      </c>
      <c r="F21" s="15"/>
      <c r="G21" s="15"/>
      <c r="H21" s="15"/>
      <c r="I21" s="11"/>
    </row>
    <row r="22" spans="1:11">
      <c r="A22" s="15"/>
      <c r="B22" s="29"/>
      <c r="C22" s="11"/>
      <c r="D22" s="30"/>
      <c r="E22" s="15"/>
      <c r="F22" s="15"/>
      <c r="G22" s="15"/>
      <c r="H22" s="15"/>
      <c r="I22" s="11"/>
    </row>
    <row r="23" spans="1:11">
      <c r="A23" s="15"/>
      <c r="B23" s="29"/>
      <c r="C23" s="11"/>
      <c r="D23" s="30"/>
      <c r="E23" s="15"/>
      <c r="F23" s="15"/>
      <c r="G23" s="15"/>
      <c r="H23" s="15"/>
      <c r="I23" s="11"/>
    </row>
    <row r="24" spans="1:11">
      <c r="A24" s="15"/>
      <c r="B24" s="29"/>
      <c r="C24" s="11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36" t="s">
        <v>51</v>
      </c>
      <c r="B30" s="236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6.42578125" style="23" bestFit="1" customWidth="1"/>
    <col min="3" max="3" width="9.7109375" style="23" customWidth="1"/>
    <col min="4" max="4" width="23.5703125" style="23" customWidth="1"/>
    <col min="5" max="5" width="7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5703125" style="23" customWidth="1"/>
    <col min="39" max="39" width="4.28515625" style="23" customWidth="1"/>
    <col min="40" max="40" width="5" style="23" customWidth="1"/>
    <col min="41" max="41" width="5.85546875" style="23" customWidth="1"/>
    <col min="42" max="16384" width="9.140625" style="23"/>
  </cols>
  <sheetData>
    <row r="1" spans="1:44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</row>
    <row r="2" spans="1:44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</row>
    <row r="3" spans="1:44" ht="15" customHeight="1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</row>
    <row r="4" spans="1:44">
      <c r="A4" s="51"/>
      <c r="B4" s="50"/>
      <c r="C4" s="9" t="s">
        <v>31</v>
      </c>
      <c r="D4" s="2" t="s">
        <v>159</v>
      </c>
      <c r="E4" s="238" t="s">
        <v>23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AL4" s="5" t="e">
        <f>d_2</f>
        <v>#REF!</v>
      </c>
    </row>
    <row r="5" spans="1:44" ht="15">
      <c r="A5" s="239" t="s">
        <v>44</v>
      </c>
      <c r="B5" s="239"/>
      <c r="C5" s="9" t="s">
        <v>32</v>
      </c>
      <c r="D5" s="2" t="s">
        <v>159</v>
      </c>
      <c r="E5" s="151" t="s">
        <v>129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</row>
    <row r="6" spans="1:44" ht="12.75" customHeight="1">
      <c r="A6" s="5" t="e">
        <f>d_4</f>
        <v>#REF!</v>
      </c>
      <c r="B6" s="12"/>
      <c r="C6" s="9" t="s">
        <v>33</v>
      </c>
      <c r="D6" s="2" t="s">
        <v>160</v>
      </c>
      <c r="W6" s="75"/>
      <c r="X6" s="65"/>
      <c r="AA6" s="114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90" t="s">
        <v>104</v>
      </c>
    </row>
    <row r="7" spans="1:44" ht="18" customHeight="1">
      <c r="A7" s="250" t="s">
        <v>24</v>
      </c>
      <c r="B7" s="246" t="s">
        <v>42</v>
      </c>
      <c r="C7" s="246" t="s">
        <v>54</v>
      </c>
      <c r="D7" s="246" t="s">
        <v>81</v>
      </c>
      <c r="E7" s="246" t="s">
        <v>25</v>
      </c>
      <c r="F7" s="252" t="s">
        <v>64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101"/>
      <c r="AK7" s="101"/>
      <c r="AL7" s="246" t="s">
        <v>3</v>
      </c>
      <c r="AM7" s="248" t="s">
        <v>43</v>
      </c>
      <c r="AN7" s="248" t="s">
        <v>59</v>
      </c>
    </row>
    <row r="8" spans="1:44">
      <c r="A8" s="251"/>
      <c r="B8" s="247"/>
      <c r="C8" s="247"/>
      <c r="D8" s="247"/>
      <c r="E8" s="247"/>
      <c r="F8" s="253"/>
      <c r="G8" s="253"/>
      <c r="H8" s="253"/>
      <c r="I8" s="242"/>
      <c r="J8" s="242"/>
      <c r="K8" s="242"/>
      <c r="L8" s="253"/>
      <c r="M8" s="253"/>
      <c r="N8" s="253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54"/>
      <c r="AE8" s="254"/>
      <c r="AF8" s="254"/>
      <c r="AG8" s="254"/>
      <c r="AH8" s="254"/>
      <c r="AI8" s="254"/>
      <c r="AJ8" s="101" t="s">
        <v>66</v>
      </c>
      <c r="AK8" s="101" t="s">
        <v>65</v>
      </c>
      <c r="AL8" s="247"/>
      <c r="AM8" s="249"/>
      <c r="AN8" s="249"/>
      <c r="AR8" s="48"/>
    </row>
    <row r="9" spans="1:44" ht="21" customHeight="1">
      <c r="A9" s="128" t="s">
        <v>28</v>
      </c>
      <c r="B9" s="29" t="e">
        <f>VLOOKUP($E9,#REF!,3,FALSE)</f>
        <v>#REF!</v>
      </c>
      <c r="C9" s="142" t="e">
        <f>VLOOKUP($E9,#REF!,4,FALSE)</f>
        <v>#REF!</v>
      </c>
      <c r="D9" s="154" t="e">
        <f>VLOOKUP($E9,#REF!,5,FALSE)</f>
        <v>#REF!</v>
      </c>
      <c r="E9" s="140" t="s">
        <v>255</v>
      </c>
      <c r="F9" s="96"/>
      <c r="G9" s="96"/>
      <c r="H9" s="16"/>
      <c r="I9" s="96"/>
      <c r="J9" s="9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21" customHeight="1">
      <c r="A10" s="128" t="s">
        <v>29</v>
      </c>
      <c r="B10" s="29" t="e">
        <f>VLOOKUP($E10,#REF!,3,FALSE)</f>
        <v>#REF!</v>
      </c>
      <c r="C10" s="142" t="e">
        <f>VLOOKUP($E10,#REF!,4,FALSE)</f>
        <v>#REF!</v>
      </c>
      <c r="D10" s="154" t="e">
        <f>VLOOKUP($E10,#REF!,5,FALSE)</f>
        <v>#REF!</v>
      </c>
      <c r="E10" s="140" t="s">
        <v>266</v>
      </c>
      <c r="F10" s="96"/>
      <c r="G10" s="96"/>
      <c r="H10" s="16"/>
      <c r="I10" s="96"/>
      <c r="J10" s="9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21" customHeight="1">
      <c r="A11" s="128" t="s">
        <v>30</v>
      </c>
      <c r="B11" s="29" t="e">
        <f>VLOOKUP($E11,#REF!,3,FALSE)</f>
        <v>#REF!</v>
      </c>
      <c r="C11" s="142" t="e">
        <f>VLOOKUP($E11,#REF!,4,FALSE)</f>
        <v>#REF!</v>
      </c>
      <c r="D11" s="154" t="e">
        <f>VLOOKUP($E11,#REF!,5,FALSE)</f>
        <v>#REF!</v>
      </c>
      <c r="E11" s="140" t="s">
        <v>258</v>
      </c>
      <c r="F11" s="96"/>
      <c r="G11" s="96"/>
      <c r="H11" s="16"/>
      <c r="I11" s="96"/>
      <c r="J11" s="9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 t="s">
        <v>92</v>
      </c>
      <c r="AR11" s="46"/>
    </row>
    <row r="12" spans="1:44" ht="21" customHeight="1">
      <c r="A12" s="128" t="s">
        <v>34</v>
      </c>
      <c r="B12" s="29" t="e">
        <f>VLOOKUP($E12,#REF!,3,FALSE)</f>
        <v>#REF!</v>
      </c>
      <c r="C12" s="142" t="e">
        <f>VLOOKUP($E12,#REF!,4,FALSE)</f>
        <v>#REF!</v>
      </c>
      <c r="D12" s="154" t="e">
        <f>VLOOKUP($E12,#REF!,5,FALSE)</f>
        <v>#REF!</v>
      </c>
      <c r="E12" s="140" t="s">
        <v>296</v>
      </c>
      <c r="F12" s="96"/>
      <c r="G12" s="96"/>
      <c r="H12" s="16"/>
      <c r="I12" s="96"/>
      <c r="J12" s="9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/>
      <c r="AR12" s="46"/>
    </row>
    <row r="13" spans="1:44" ht="21" customHeight="1">
      <c r="A13" s="128" t="s">
        <v>36</v>
      </c>
      <c r="B13" s="29" t="e">
        <f>VLOOKUP($E13,#REF!,3,FALSE)</f>
        <v>#REF!</v>
      </c>
      <c r="C13" s="142" t="e">
        <f>VLOOKUP($E13,#REF!,4,FALSE)</f>
        <v>#REF!</v>
      </c>
      <c r="D13" s="154" t="e">
        <f>VLOOKUP($E13,#REF!,5,FALSE)</f>
        <v>#REF!</v>
      </c>
      <c r="E13" s="140" t="s">
        <v>225</v>
      </c>
      <c r="F13" s="96"/>
      <c r="G13" s="96"/>
      <c r="H13" s="16"/>
      <c r="I13" s="96"/>
      <c r="J13" s="9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21" customHeight="1">
      <c r="A14" s="128" t="s">
        <v>37</v>
      </c>
      <c r="B14" s="29" t="e">
        <f>VLOOKUP($E14,#REF!,3,FALSE)</f>
        <v>#REF!</v>
      </c>
      <c r="C14" s="142" t="e">
        <f>VLOOKUP($E14,#REF!,4,FALSE)</f>
        <v>#REF!</v>
      </c>
      <c r="D14" s="154" t="e">
        <f>VLOOKUP($E14,#REF!,5,FALSE)</f>
        <v>#REF!</v>
      </c>
      <c r="E14" s="140" t="s">
        <v>256</v>
      </c>
      <c r="F14" s="96"/>
      <c r="G14" s="96"/>
      <c r="H14" s="16"/>
      <c r="I14" s="96"/>
      <c r="J14" s="9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 t="s">
        <v>92</v>
      </c>
      <c r="AR14" s="46"/>
    </row>
    <row r="15" spans="1:44" ht="21" customHeight="1">
      <c r="A15" s="157" t="s">
        <v>70</v>
      </c>
      <c r="B15" s="29" t="e">
        <f>VLOOKUP($E15,#REF!,3,FALSE)</f>
        <v>#REF!</v>
      </c>
      <c r="C15" s="142" t="e">
        <f>VLOOKUP($E15,#REF!,4,FALSE)</f>
        <v>#REF!</v>
      </c>
      <c r="D15" s="154" t="e">
        <f>VLOOKUP($E15,#REF!,5,FALSE)</f>
        <v>#REF!</v>
      </c>
      <c r="E15" s="140" t="s">
        <v>170</v>
      </c>
      <c r="F15" s="96"/>
      <c r="G15" s="96"/>
      <c r="H15" s="16"/>
      <c r="I15" s="96"/>
      <c r="J15" s="9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21" customHeight="1">
      <c r="A16" s="157" t="s">
        <v>76</v>
      </c>
      <c r="B16" s="29" t="e">
        <f>VLOOKUP($E16,#REF!,3,FALSE)</f>
        <v>#REF!</v>
      </c>
      <c r="C16" s="142" t="e">
        <f>VLOOKUP($E16,#REF!,4,FALSE)</f>
        <v>#REF!</v>
      </c>
      <c r="D16" s="154" t="e">
        <f>VLOOKUP($E16,#REF!,5,FALSE)</f>
        <v>#REF!</v>
      </c>
      <c r="E16" s="24" t="s">
        <v>219</v>
      </c>
      <c r="F16" s="96"/>
      <c r="G16" s="96"/>
      <c r="H16" s="16"/>
      <c r="I16" s="96"/>
      <c r="J16" s="9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/>
      <c r="AR16" s="46"/>
    </row>
    <row r="17" spans="1:47" ht="21" customHeight="1">
      <c r="A17" s="165" t="s">
        <v>75</v>
      </c>
      <c r="B17" s="29" t="e">
        <f>VLOOKUP($E17,#REF!,3,FALSE)</f>
        <v>#REF!</v>
      </c>
      <c r="C17" s="142" t="e">
        <f>VLOOKUP($E17,#REF!,4,FALSE)</f>
        <v>#REF!</v>
      </c>
      <c r="D17" s="154" t="e">
        <f>VLOOKUP($E17,#REF!,5,FALSE)</f>
        <v>#REF!</v>
      </c>
      <c r="E17" s="24" t="s">
        <v>173</v>
      </c>
      <c r="F17" s="96"/>
      <c r="G17" s="96"/>
      <c r="H17" s="16"/>
      <c r="I17" s="96"/>
      <c r="J17" s="9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21" customHeight="1">
      <c r="A18" s="165" t="s">
        <v>74</v>
      </c>
      <c r="B18" s="29" t="e">
        <f>VLOOKUP($E18,#REF!,3,FALSE)</f>
        <v>#REF!</v>
      </c>
      <c r="C18" s="142" t="e">
        <f>VLOOKUP($E18,#REF!,4,FALSE)</f>
        <v>#REF!</v>
      </c>
      <c r="D18" s="154" t="e">
        <f>VLOOKUP($E18,#REF!,5,FALSE)</f>
        <v>#REF!</v>
      </c>
      <c r="E18" s="24" t="s">
        <v>257</v>
      </c>
      <c r="F18" s="96"/>
      <c r="G18" s="96"/>
      <c r="H18" s="16"/>
      <c r="I18" s="96"/>
      <c r="J18" s="9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21" customHeight="1">
      <c r="A19" s="165" t="s">
        <v>73</v>
      </c>
      <c r="B19" s="29" t="e">
        <f>VLOOKUP($E19,#REF!,3,FALSE)</f>
        <v>#REF!</v>
      </c>
      <c r="C19" s="142" t="e">
        <f>VLOOKUP($E19,#REF!,4,FALSE)</f>
        <v>#REF!</v>
      </c>
      <c r="D19" s="154" t="e">
        <f>VLOOKUP($E19,#REF!,5,FALSE)</f>
        <v>#REF!</v>
      </c>
      <c r="E19" s="24" t="s">
        <v>293</v>
      </c>
      <c r="F19" s="96"/>
      <c r="G19" s="96"/>
      <c r="H19" s="16"/>
      <c r="I19" s="96"/>
      <c r="J19" s="9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21" customHeight="1">
      <c r="A20" s="165" t="s">
        <v>72</v>
      </c>
      <c r="B20" s="29" t="e">
        <f>VLOOKUP($E20,#REF!,3,FALSE)</f>
        <v>#REF!</v>
      </c>
      <c r="C20" s="142" t="e">
        <f>VLOOKUP($E20,#REF!,4,FALSE)</f>
        <v>#REF!</v>
      </c>
      <c r="D20" s="154" t="e">
        <f>VLOOKUP($E20,#REF!,5,FALSE)</f>
        <v>#REF!</v>
      </c>
      <c r="E20" s="170">
        <v>451</v>
      </c>
      <c r="F20" s="96"/>
      <c r="G20" s="96"/>
      <c r="H20" s="16"/>
      <c r="I20" s="96"/>
      <c r="J20" s="9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5.75" customHeight="1">
      <c r="A21" s="33"/>
      <c r="B21" s="38"/>
      <c r="C21" s="78"/>
      <c r="D21" s="38"/>
      <c r="E21" s="63"/>
      <c r="F21" s="31"/>
      <c r="G21" s="31"/>
      <c r="H21" s="46"/>
      <c r="I21" s="31"/>
      <c r="J21" s="31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78"/>
      <c r="AR21" s="46"/>
    </row>
    <row r="22" spans="1:47" ht="15.75" customHeight="1">
      <c r="A22" s="33"/>
      <c r="B22" s="53"/>
      <c r="C22" s="53"/>
      <c r="D22" s="53"/>
      <c r="E22" s="33"/>
      <c r="F22" s="33"/>
      <c r="G22" s="33"/>
      <c r="H22" s="33"/>
      <c r="I22" s="33"/>
      <c r="J22" s="7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9"/>
      <c r="AR22" s="46"/>
    </row>
    <row r="23" spans="1:47" ht="15.75" customHeight="1">
      <c r="A23" s="243" t="s">
        <v>4</v>
      </c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4"/>
      <c r="AU23" s="244"/>
    </row>
    <row r="24" spans="1:47" ht="15.75" customHeight="1">
      <c r="A24" s="243" t="s">
        <v>5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</row>
    <row r="25" spans="1:47" ht="15.75" customHeight="1">
      <c r="A25" s="245" t="s">
        <v>6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</row>
    <row r="26" spans="1:47" ht="15.75" customHeight="1">
      <c r="A26" s="33"/>
      <c r="B26" s="38"/>
      <c r="C26" s="38"/>
      <c r="D26" s="7"/>
      <c r="E26" s="33"/>
      <c r="F26" s="33"/>
      <c r="G26" s="33"/>
      <c r="H26" s="33"/>
      <c r="I26" s="33"/>
      <c r="J26" s="7"/>
    </row>
    <row r="27" spans="1:47" ht="15.75" customHeight="1">
      <c r="A27" s="33"/>
      <c r="C27" s="38"/>
      <c r="D27" s="7"/>
      <c r="E27" s="33"/>
      <c r="F27" s="33"/>
      <c r="G27" s="33"/>
      <c r="H27" s="33"/>
      <c r="I27" s="33"/>
      <c r="J27" s="7"/>
    </row>
    <row r="28" spans="1:47" ht="15.75" customHeight="1">
      <c r="A28" s="33"/>
      <c r="C28" s="38"/>
      <c r="D28" s="7"/>
      <c r="E28" s="33"/>
      <c r="F28" s="33"/>
      <c r="G28" s="33"/>
      <c r="H28" s="33"/>
      <c r="I28" s="33"/>
      <c r="J28" s="7"/>
    </row>
    <row r="29" spans="1:47" ht="15.75" customHeight="1">
      <c r="A29" s="31"/>
      <c r="C29" s="38"/>
      <c r="D29" s="31"/>
      <c r="E29" s="31"/>
      <c r="F29" s="31"/>
      <c r="G29" s="31"/>
      <c r="H29" s="31"/>
      <c r="I29" s="31"/>
      <c r="J29" s="31"/>
    </row>
    <row r="30" spans="1:47" ht="15.75" customHeight="1">
      <c r="A30" s="33"/>
      <c r="B30" s="7"/>
      <c r="C30" s="7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B31" s="7"/>
      <c r="C31" s="7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B32" s="7"/>
      <c r="C32" s="7"/>
      <c r="D32" s="7"/>
      <c r="E32" s="33"/>
      <c r="F32" s="33"/>
      <c r="G32" s="33"/>
      <c r="H32" s="33"/>
      <c r="I32" s="33"/>
      <c r="J32" s="7"/>
    </row>
    <row r="33" spans="1:10" ht="15.75" customHeight="1">
      <c r="A33" s="33"/>
      <c r="B33" s="7"/>
      <c r="C33" s="7"/>
      <c r="D33" s="7"/>
      <c r="E33" s="33"/>
      <c r="F33" s="33"/>
      <c r="G33" s="33"/>
      <c r="H33" s="33"/>
      <c r="I33" s="33"/>
      <c r="J33" s="7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1"/>
      <c r="B39" s="32"/>
      <c r="C39" s="31"/>
      <c r="D39" s="31"/>
      <c r="E39" s="31"/>
      <c r="F39" s="31"/>
      <c r="G39" s="31"/>
      <c r="H39" s="31"/>
      <c r="I39" s="31"/>
      <c r="J39" s="31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.7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.7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3"/>
      <c r="B43" s="7"/>
      <c r="C43" s="7"/>
      <c r="D43" s="7"/>
      <c r="E43" s="33"/>
      <c r="F43" s="33"/>
      <c r="G43" s="33"/>
      <c r="H43" s="33"/>
      <c r="I43" s="33"/>
      <c r="J43" s="7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54"/>
      <c r="C48" s="240"/>
      <c r="D48" s="240"/>
      <c r="E48" s="241"/>
      <c r="F48" s="241"/>
      <c r="G48" s="240"/>
      <c r="H48" s="240"/>
      <c r="I48" s="240"/>
      <c r="J48" s="33"/>
    </row>
    <row r="49" spans="1:10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5.75" customHeight="1">
      <c r="A50" s="55"/>
      <c r="B50" s="56"/>
      <c r="C50" s="56"/>
      <c r="D50" s="56"/>
      <c r="E50" s="56"/>
      <c r="F50" s="56"/>
      <c r="G50" s="56"/>
      <c r="H50" s="56"/>
      <c r="I50" s="57"/>
      <c r="J50" s="56"/>
    </row>
    <row r="51" spans="1:10" ht="15.75" customHeight="1">
      <c r="A51" s="58"/>
      <c r="B51" s="56"/>
      <c r="C51" s="56"/>
      <c r="D51" s="56"/>
      <c r="E51" s="58"/>
      <c r="F51" s="56"/>
      <c r="G51" s="56"/>
      <c r="H51" s="56"/>
      <c r="I51" s="58"/>
      <c r="J51" s="56"/>
    </row>
    <row r="52" spans="1:10" ht="15.75" customHeight="1">
      <c r="A52" s="59"/>
      <c r="B52" s="59"/>
      <c r="C52" s="59"/>
      <c r="D52" s="59"/>
      <c r="E52" s="59"/>
      <c r="F52" s="60"/>
      <c r="G52" s="61"/>
      <c r="H52" s="62"/>
      <c r="I52" s="59"/>
      <c r="J52" s="59"/>
    </row>
    <row r="53" spans="1:10" ht="15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7"/>
      <c r="C55" s="7"/>
      <c r="D55" s="7"/>
      <c r="E55" s="33"/>
      <c r="F55" s="33"/>
      <c r="G55" s="33"/>
      <c r="H55" s="33"/>
      <c r="I55" s="33"/>
      <c r="J55" s="7"/>
    </row>
    <row r="56" spans="1:10" ht="15.75" customHeight="1">
      <c r="A56" s="33"/>
      <c r="B56" s="7"/>
      <c r="C56" s="7"/>
      <c r="D56" s="7"/>
      <c r="E56" s="33"/>
      <c r="F56" s="33"/>
      <c r="G56" s="33"/>
      <c r="H56" s="33"/>
      <c r="I56" s="33"/>
      <c r="J56" s="7"/>
    </row>
    <row r="57" spans="1:10" ht="15.75" customHeight="1">
      <c r="A57" s="33"/>
      <c r="B57" s="7"/>
      <c r="C57" s="7"/>
      <c r="D57" s="7"/>
      <c r="E57" s="33"/>
      <c r="F57" s="33"/>
      <c r="G57" s="33"/>
      <c r="H57" s="33"/>
      <c r="I57" s="33"/>
      <c r="J57" s="7"/>
    </row>
    <row r="58" spans="1:10" ht="15.75" customHeight="1">
      <c r="A58" s="33"/>
      <c r="B58" s="7"/>
      <c r="C58" s="7"/>
      <c r="D58" s="7"/>
      <c r="E58" s="33"/>
      <c r="F58" s="33"/>
      <c r="G58" s="33"/>
      <c r="H58" s="33"/>
      <c r="I58" s="33"/>
      <c r="J58" s="7"/>
    </row>
    <row r="59" spans="1:10" ht="15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>
      <c r="A64" s="31"/>
      <c r="B64" s="32"/>
      <c r="C64" s="31"/>
      <c r="D64" s="31"/>
      <c r="E64" s="31"/>
      <c r="F64" s="31"/>
      <c r="G64" s="31"/>
      <c r="H64" s="31"/>
      <c r="I64" s="31"/>
      <c r="J64" s="31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 ht="15">
      <c r="A68" s="33"/>
      <c r="B68" s="7"/>
      <c r="C68" s="7"/>
      <c r="D68" s="7"/>
      <c r="E68" s="33"/>
      <c r="F68" s="33"/>
      <c r="G68" s="33"/>
      <c r="H68" s="33"/>
      <c r="I68" s="33"/>
      <c r="J68" s="7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>
      <c r="A74" s="31"/>
      <c r="B74" s="32"/>
      <c r="C74" s="31"/>
      <c r="D74" s="31"/>
      <c r="E74" s="31"/>
      <c r="F74" s="31"/>
      <c r="G74" s="31"/>
      <c r="H74" s="31"/>
      <c r="I74" s="31"/>
      <c r="J74" s="31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 ht="15">
      <c r="A78" s="33"/>
      <c r="B78" s="7"/>
      <c r="C78" s="7"/>
      <c r="D78" s="7"/>
      <c r="E78" s="33"/>
      <c r="F78" s="33"/>
      <c r="G78" s="33"/>
      <c r="H78" s="33"/>
      <c r="I78" s="33"/>
      <c r="J78" s="7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>
      <c r="A84" s="31"/>
      <c r="B84" s="32"/>
      <c r="C84" s="31"/>
      <c r="D84" s="31"/>
      <c r="E84" s="31"/>
      <c r="F84" s="31"/>
      <c r="G84" s="31"/>
      <c r="H84" s="31"/>
      <c r="I84" s="31"/>
      <c r="J84" s="31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 ht="15">
      <c r="A88" s="33"/>
      <c r="B88" s="7"/>
      <c r="C88" s="7"/>
      <c r="D88" s="7"/>
      <c r="E88" s="33"/>
      <c r="F88" s="33"/>
      <c r="G88" s="33"/>
      <c r="H88" s="33"/>
      <c r="I88" s="33"/>
      <c r="J88" s="7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>
      <c r="A93" s="33"/>
      <c r="B93" s="54"/>
      <c r="C93" s="240"/>
      <c r="D93" s="240"/>
      <c r="E93" s="241"/>
      <c r="F93" s="241"/>
      <c r="G93" s="240"/>
      <c r="H93" s="240"/>
      <c r="I93" s="240"/>
      <c r="J93" s="33"/>
    </row>
    <row r="94" spans="1:10">
      <c r="A94" s="31"/>
      <c r="B94" s="31"/>
      <c r="C94" s="31"/>
      <c r="D94" s="31"/>
      <c r="E94" s="31"/>
      <c r="F94" s="31"/>
      <c r="G94" s="31"/>
      <c r="H94" s="31"/>
      <c r="I94" s="31"/>
      <c r="J94" s="31"/>
    </row>
    <row r="95" spans="1:10">
      <c r="A95" s="31"/>
      <c r="B95" s="31"/>
      <c r="C95" s="31"/>
      <c r="D95" s="31"/>
      <c r="E95" s="31"/>
      <c r="F95" s="31"/>
      <c r="G95" s="31"/>
      <c r="H95" s="31"/>
      <c r="I95" s="31"/>
      <c r="J95" s="31"/>
    </row>
    <row r="96" spans="1:10">
      <c r="A96" s="31"/>
      <c r="B96" s="31"/>
      <c r="C96" s="31"/>
      <c r="D96" s="31"/>
      <c r="E96" s="31"/>
      <c r="F96" s="31"/>
      <c r="G96" s="31"/>
      <c r="H96" s="31"/>
      <c r="I96" s="31"/>
      <c r="J96" s="31"/>
    </row>
    <row r="97" spans="1:10">
      <c r="A97" s="31"/>
      <c r="B97" s="31"/>
      <c r="C97" s="31"/>
      <c r="D97" s="31"/>
      <c r="E97" s="31"/>
      <c r="F97" s="31"/>
      <c r="G97" s="31"/>
      <c r="H97" s="31"/>
      <c r="I97" s="31"/>
      <c r="J97" s="31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E48:F48"/>
    <mergeCell ref="G48:I48"/>
    <mergeCell ref="O8:Q8"/>
    <mergeCell ref="U8:W8"/>
    <mergeCell ref="AD8:AF8"/>
    <mergeCell ref="L8:N8"/>
    <mergeCell ref="D7:D8"/>
    <mergeCell ref="AN7:AN8"/>
    <mergeCell ref="E7:E8"/>
    <mergeCell ref="F7:AI7"/>
    <mergeCell ref="F8:H8"/>
    <mergeCell ref="AG8:AI8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A3:AN3"/>
    <mergeCell ref="A1:AN1"/>
    <mergeCell ref="A2:AN2"/>
    <mergeCell ref="E4:U4"/>
    <mergeCell ref="A5:B5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7.28515625" style="23" bestFit="1" customWidth="1"/>
    <col min="3" max="3" width="8.7109375" style="23" customWidth="1"/>
    <col min="4" max="4" width="23.28515625" style="23" customWidth="1"/>
    <col min="5" max="5" width="5.7109375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85546875" style="23" customWidth="1"/>
    <col min="39" max="39" width="4.28515625" style="23" customWidth="1"/>
    <col min="40" max="40" width="6.140625" style="23" customWidth="1"/>
    <col min="41" max="41" width="5.85546875" style="23" customWidth="1"/>
    <col min="42" max="16384" width="9.140625" style="23"/>
  </cols>
  <sheetData>
    <row r="1" spans="1:44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</row>
    <row r="2" spans="1:44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</row>
    <row r="3" spans="1:44" ht="15" customHeight="1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</row>
    <row r="4" spans="1:44">
      <c r="A4" s="51"/>
      <c r="B4" s="50"/>
      <c r="C4" s="9" t="s">
        <v>31</v>
      </c>
      <c r="D4" s="2" t="s">
        <v>161</v>
      </c>
      <c r="E4" s="238" t="s">
        <v>23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AL4" s="5" t="e">
        <f>d_1</f>
        <v>#REF!</v>
      </c>
    </row>
    <row r="5" spans="1:44" ht="15">
      <c r="A5" s="239" t="s">
        <v>45</v>
      </c>
      <c r="B5" s="239"/>
      <c r="C5" s="9" t="s">
        <v>32</v>
      </c>
      <c r="D5" s="2" t="s">
        <v>161</v>
      </c>
      <c r="E5" s="2" t="s">
        <v>130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</row>
    <row r="6" spans="1:44" ht="12.75" customHeight="1">
      <c r="A6" s="5" t="e">
        <f>d_4</f>
        <v>#REF!</v>
      </c>
      <c r="B6" s="12"/>
      <c r="C6" s="9" t="s">
        <v>33</v>
      </c>
      <c r="D6" s="2" t="s">
        <v>161</v>
      </c>
      <c r="W6" s="75"/>
      <c r="X6" s="65"/>
      <c r="AA6" s="114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52"/>
      <c r="AN6" s="90" t="s">
        <v>90</v>
      </c>
    </row>
    <row r="7" spans="1:44" ht="18" customHeight="1">
      <c r="A7" s="250" t="s">
        <v>24</v>
      </c>
      <c r="B7" s="246" t="s">
        <v>42</v>
      </c>
      <c r="C7" s="246" t="s">
        <v>54</v>
      </c>
      <c r="D7" s="246" t="s">
        <v>81</v>
      </c>
      <c r="E7" s="246" t="s">
        <v>25</v>
      </c>
      <c r="F7" s="252" t="s">
        <v>64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101"/>
      <c r="AK7" s="101"/>
      <c r="AL7" s="246" t="s">
        <v>3</v>
      </c>
      <c r="AM7" s="248" t="s">
        <v>43</v>
      </c>
      <c r="AN7" s="248" t="s">
        <v>59</v>
      </c>
    </row>
    <row r="8" spans="1:44">
      <c r="A8" s="251"/>
      <c r="B8" s="247"/>
      <c r="C8" s="247"/>
      <c r="D8" s="247"/>
      <c r="E8" s="247"/>
      <c r="F8" s="253"/>
      <c r="G8" s="253"/>
      <c r="H8" s="253"/>
      <c r="I8" s="242"/>
      <c r="J8" s="242"/>
      <c r="K8" s="242"/>
      <c r="L8" s="253"/>
      <c r="M8" s="253"/>
      <c r="N8" s="253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54"/>
      <c r="AE8" s="254"/>
      <c r="AF8" s="254"/>
      <c r="AG8" s="254"/>
      <c r="AH8" s="254"/>
      <c r="AI8" s="254"/>
      <c r="AJ8" s="101" t="s">
        <v>66</v>
      </c>
      <c r="AK8" s="101" t="s">
        <v>65</v>
      </c>
      <c r="AL8" s="247"/>
      <c r="AM8" s="249"/>
      <c r="AN8" s="249"/>
      <c r="AR8" s="48"/>
    </row>
    <row r="9" spans="1:44" ht="16.5" customHeight="1">
      <c r="A9" s="15" t="s">
        <v>28</v>
      </c>
      <c r="B9" s="119" t="e">
        <f>VLOOKUP($E9,#REF!,3,FALSE)</f>
        <v>#REF!</v>
      </c>
      <c r="C9" s="143" t="e">
        <f>VLOOKUP($E9,#REF!,4,FALSE)</f>
        <v>#REF!</v>
      </c>
      <c r="D9" s="153" t="e">
        <f>VLOOKUP($E9,#REF!,5,FALSE)</f>
        <v>#REF!</v>
      </c>
      <c r="E9" s="122" t="s">
        <v>244</v>
      </c>
      <c r="F9" s="96"/>
      <c r="G9" s="96"/>
      <c r="H9" s="16"/>
      <c r="I9" s="96"/>
      <c r="J9" s="9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16.5" customHeight="1">
      <c r="A10" s="128" t="s">
        <v>29</v>
      </c>
      <c r="B10" s="119" t="e">
        <f>VLOOKUP($E10,#REF!,3,FALSE)</f>
        <v>#REF!</v>
      </c>
      <c r="C10" s="143" t="e">
        <f>VLOOKUP($E10,#REF!,4,FALSE)</f>
        <v>#REF!</v>
      </c>
      <c r="D10" s="153" t="e">
        <f>VLOOKUP($E10,#REF!,5,FALSE)</f>
        <v>#REF!</v>
      </c>
      <c r="E10" s="122" t="s">
        <v>217</v>
      </c>
      <c r="F10" s="96"/>
      <c r="G10" s="96"/>
      <c r="H10" s="16"/>
      <c r="I10" s="96"/>
      <c r="J10" s="9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16.5" customHeight="1">
      <c r="A11" s="128" t="s">
        <v>30</v>
      </c>
      <c r="B11" s="119" t="e">
        <f>VLOOKUP($E11,#REF!,3,FALSE)</f>
        <v>#REF!</v>
      </c>
      <c r="C11" s="143" t="e">
        <f>VLOOKUP($E11,#REF!,4,FALSE)</f>
        <v>#REF!</v>
      </c>
      <c r="D11" s="153" t="e">
        <f>VLOOKUP($E11,#REF!,5,FALSE)</f>
        <v>#REF!</v>
      </c>
      <c r="E11" s="122" t="s">
        <v>205</v>
      </c>
      <c r="F11" s="96"/>
      <c r="G11" s="96"/>
      <c r="H11" s="16"/>
      <c r="I11" s="96"/>
      <c r="J11" s="9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/>
      <c r="AR11" s="46"/>
    </row>
    <row r="12" spans="1:44" ht="16.5" customHeight="1">
      <c r="A12" s="128" t="s">
        <v>34</v>
      </c>
      <c r="B12" s="119" t="e">
        <f>VLOOKUP($E12,#REF!,3,FALSE)</f>
        <v>#REF!</v>
      </c>
      <c r="C12" s="143" t="e">
        <f>VLOOKUP($E12,#REF!,4,FALSE)</f>
        <v>#REF!</v>
      </c>
      <c r="D12" s="153" t="e">
        <f>VLOOKUP($E12,#REF!,5,FALSE)</f>
        <v>#REF!</v>
      </c>
      <c r="E12" s="167">
        <v>399</v>
      </c>
      <c r="F12" s="96"/>
      <c r="G12" s="96"/>
      <c r="H12" s="16"/>
      <c r="I12" s="96"/>
      <c r="J12" s="9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 t="s">
        <v>92</v>
      </c>
      <c r="AR12" s="46"/>
    </row>
    <row r="13" spans="1:44" ht="16.5" customHeight="1">
      <c r="A13" s="128" t="s">
        <v>35</v>
      </c>
      <c r="B13" s="119" t="e">
        <f>VLOOKUP($E13,#REF!,3,FALSE)</f>
        <v>#REF!</v>
      </c>
      <c r="C13" s="143" t="e">
        <f>VLOOKUP($E13,#REF!,4,FALSE)</f>
        <v>#REF!</v>
      </c>
      <c r="D13" s="153" t="e">
        <f>VLOOKUP($E13,#REF!,5,FALSE)</f>
        <v>#REF!</v>
      </c>
      <c r="E13" s="122" t="s">
        <v>271</v>
      </c>
      <c r="F13" s="96"/>
      <c r="G13" s="96"/>
      <c r="H13" s="16"/>
      <c r="I13" s="96"/>
      <c r="J13" s="9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16.5" customHeight="1">
      <c r="A14" s="128" t="s">
        <v>36</v>
      </c>
      <c r="B14" s="119" t="e">
        <f>VLOOKUP($E14,#REF!,3,FALSE)</f>
        <v>#REF!</v>
      </c>
      <c r="C14" s="143" t="e">
        <f>VLOOKUP($E14,#REF!,4,FALSE)</f>
        <v>#REF!</v>
      </c>
      <c r="D14" s="168" t="e">
        <f>VLOOKUP($E14,#REF!,5,FALSE)</f>
        <v>#REF!</v>
      </c>
      <c r="E14" s="122" t="s">
        <v>212</v>
      </c>
      <c r="F14" s="96"/>
      <c r="G14" s="96"/>
      <c r="H14" s="16"/>
      <c r="I14" s="96"/>
      <c r="J14" s="9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/>
      <c r="AR14" s="46"/>
    </row>
    <row r="15" spans="1:44" ht="16.5" customHeight="1">
      <c r="A15" s="128" t="s">
        <v>37</v>
      </c>
      <c r="B15" s="119" t="e">
        <f>VLOOKUP($E15,#REF!,3,FALSE)</f>
        <v>#REF!</v>
      </c>
      <c r="C15" s="143" t="e">
        <f>VLOOKUP($E15,#REF!,4,FALSE)</f>
        <v>#REF!</v>
      </c>
      <c r="D15" s="153" t="e">
        <f>VLOOKUP($E15,#REF!,5,FALSE)</f>
        <v>#REF!</v>
      </c>
      <c r="E15" s="122" t="s">
        <v>122</v>
      </c>
      <c r="F15" s="96"/>
      <c r="G15" s="96"/>
      <c r="H15" s="16"/>
      <c r="I15" s="96"/>
      <c r="J15" s="9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16.5" customHeight="1">
      <c r="A16" s="128" t="s">
        <v>70</v>
      </c>
      <c r="B16" s="119" t="e">
        <f>VLOOKUP($E16,#REF!,3,FALSE)</f>
        <v>#REF!</v>
      </c>
      <c r="C16" s="143" t="e">
        <f>VLOOKUP($E16,#REF!,4,FALSE)</f>
        <v>#REF!</v>
      </c>
      <c r="D16" s="153" t="e">
        <f>VLOOKUP($E16,#REF!,5,FALSE)</f>
        <v>#REF!</v>
      </c>
      <c r="E16" s="122" t="s">
        <v>259</v>
      </c>
      <c r="F16" s="96"/>
      <c r="G16" s="96"/>
      <c r="H16" s="16"/>
      <c r="I16" s="96"/>
      <c r="J16" s="9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 t="s">
        <v>92</v>
      </c>
      <c r="AR16" s="46"/>
    </row>
    <row r="17" spans="1:47" ht="16.5" customHeight="1">
      <c r="A17" s="128" t="s">
        <v>76</v>
      </c>
      <c r="B17" s="119" t="e">
        <f>VLOOKUP($E17,#REF!,3,FALSE)</f>
        <v>#REF!</v>
      </c>
      <c r="C17" s="143" t="e">
        <f>VLOOKUP($E17,#REF!,4,FALSE)</f>
        <v>#REF!</v>
      </c>
      <c r="D17" s="153" t="e">
        <f>VLOOKUP($E17,#REF!,5,FALSE)</f>
        <v>#REF!</v>
      </c>
      <c r="E17" s="167">
        <v>483</v>
      </c>
      <c r="F17" s="96"/>
      <c r="G17" s="96"/>
      <c r="H17" s="16"/>
      <c r="I17" s="96"/>
      <c r="J17" s="9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16.5" customHeight="1">
      <c r="A18" s="128" t="s">
        <v>75</v>
      </c>
      <c r="B18" s="119" t="e">
        <f>VLOOKUP($E18,#REF!,3,FALSE)</f>
        <v>#REF!</v>
      </c>
      <c r="C18" s="143" t="e">
        <f>VLOOKUP($E18,#REF!,4,FALSE)</f>
        <v>#REF!</v>
      </c>
      <c r="D18" s="153" t="e">
        <f>VLOOKUP($E18,#REF!,5,FALSE)</f>
        <v>#REF!</v>
      </c>
      <c r="E18" s="122" t="s">
        <v>206</v>
      </c>
      <c r="F18" s="96"/>
      <c r="G18" s="96"/>
      <c r="H18" s="16"/>
      <c r="I18" s="96"/>
      <c r="J18" s="9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16.5" customHeight="1">
      <c r="A19" s="128" t="s">
        <v>74</v>
      </c>
      <c r="B19" s="119" t="e">
        <f>VLOOKUP($E19,#REF!,3,FALSE)</f>
        <v>#REF!</v>
      </c>
      <c r="C19" s="143" t="e">
        <f>VLOOKUP($E19,#REF!,4,FALSE)</f>
        <v>#REF!</v>
      </c>
      <c r="D19" s="169" t="e">
        <f>VLOOKUP($E19,#REF!,5,FALSE)</f>
        <v>#REF!</v>
      </c>
      <c r="E19" s="167">
        <v>482</v>
      </c>
      <c r="F19" s="96"/>
      <c r="G19" s="96"/>
      <c r="H19" s="16"/>
      <c r="I19" s="96"/>
      <c r="J19" s="9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16.5" customHeight="1">
      <c r="A20" s="128" t="s">
        <v>73</v>
      </c>
      <c r="B20" s="119" t="e">
        <f>VLOOKUP($E20,#REF!,3,FALSE)</f>
        <v>#REF!</v>
      </c>
      <c r="C20" s="143" t="e">
        <f>VLOOKUP($E20,#REF!,4,FALSE)</f>
        <v>#REF!</v>
      </c>
      <c r="D20" s="153" t="e">
        <f>VLOOKUP($E20,#REF!,5,FALSE)</f>
        <v>#REF!</v>
      </c>
      <c r="E20" s="122" t="s">
        <v>120</v>
      </c>
      <c r="F20" s="96"/>
      <c r="G20" s="96"/>
      <c r="H20" s="16"/>
      <c r="I20" s="96"/>
      <c r="J20" s="9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6.5" customHeight="1">
      <c r="A21" s="150" t="s">
        <v>72</v>
      </c>
      <c r="B21" s="119" t="e">
        <f>VLOOKUP($E21,#REF!,3,FALSE)</f>
        <v>#REF!</v>
      </c>
      <c r="C21" s="143" t="e">
        <f>VLOOKUP($E21,#REF!,4,FALSE)</f>
        <v>#REF!</v>
      </c>
      <c r="D21" s="153" t="e">
        <f>VLOOKUP($E21,#REF!,5,FALSE)</f>
        <v>#REF!</v>
      </c>
      <c r="E21" s="24" t="s">
        <v>190</v>
      </c>
      <c r="F21" s="96"/>
      <c r="G21" s="96"/>
      <c r="H21" s="16"/>
      <c r="I21" s="96"/>
      <c r="J21" s="9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1" t="s">
        <v>92</v>
      </c>
      <c r="AR21" s="46"/>
    </row>
    <row r="22" spans="1:47" ht="16.5" customHeight="1">
      <c r="A22" s="150" t="s">
        <v>71</v>
      </c>
      <c r="B22" s="119" t="e">
        <f>VLOOKUP($E22,#REF!,3,FALSE)</f>
        <v>#REF!</v>
      </c>
      <c r="C22" s="143" t="e">
        <f>VLOOKUP($E22,#REF!,4,FALSE)</f>
        <v>#REF!</v>
      </c>
      <c r="D22" s="153" t="e">
        <f>VLOOKUP($E22,#REF!,5,FALSE)</f>
        <v>#REF!</v>
      </c>
      <c r="E22" s="24" t="s">
        <v>241</v>
      </c>
      <c r="F22" s="96"/>
      <c r="G22" s="96"/>
      <c r="H22" s="16"/>
      <c r="I22" s="96"/>
      <c r="J22" s="9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1"/>
      <c r="AR22" s="46"/>
    </row>
    <row r="23" spans="1:47" ht="16.5" customHeight="1">
      <c r="A23" s="150" t="s">
        <v>103</v>
      </c>
      <c r="B23" s="119" t="e">
        <f>VLOOKUP($E23,#REF!,3,FALSE)</f>
        <v>#REF!</v>
      </c>
      <c r="C23" s="143" t="e">
        <f>VLOOKUP($E23,#REF!,4,FALSE)</f>
        <v>#REF!</v>
      </c>
      <c r="D23" s="153" t="e">
        <f>VLOOKUP($E23,#REF!,5,FALSE)</f>
        <v>#REF!</v>
      </c>
      <c r="E23" s="24" t="s">
        <v>207</v>
      </c>
      <c r="F23" s="96"/>
      <c r="G23" s="96"/>
      <c r="H23" s="16"/>
      <c r="I23" s="96"/>
      <c r="J23" s="9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1" t="s">
        <v>92</v>
      </c>
      <c r="AR23" s="46"/>
    </row>
    <row r="24" spans="1:47" ht="16.5" customHeight="1">
      <c r="A24" s="150"/>
      <c r="B24" s="119"/>
      <c r="C24" s="143"/>
      <c r="D24" s="153"/>
      <c r="E24" s="24"/>
      <c r="F24" s="96"/>
      <c r="G24" s="96"/>
      <c r="H24" s="16"/>
      <c r="I24" s="96"/>
      <c r="J24" s="9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1"/>
      <c r="AR24" s="46"/>
    </row>
    <row r="25" spans="1:47" ht="16.5" customHeight="1">
      <c r="A25" s="128"/>
      <c r="B25" s="119"/>
      <c r="C25" s="120"/>
      <c r="D25" s="121"/>
      <c r="E25" s="24"/>
      <c r="F25" s="96"/>
      <c r="G25" s="96"/>
      <c r="H25" s="16"/>
      <c r="I25" s="96"/>
      <c r="J25" s="9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1"/>
      <c r="AR25" s="46"/>
    </row>
    <row r="26" spans="1:47" ht="15.75" customHeight="1">
      <c r="A26" s="33"/>
      <c r="B26" s="38"/>
      <c r="C26" s="78"/>
      <c r="D26" s="38"/>
      <c r="E26" s="63"/>
      <c r="F26" s="31"/>
      <c r="G26" s="31"/>
      <c r="H26" s="46"/>
      <c r="I26" s="31"/>
      <c r="J26" s="31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78"/>
      <c r="AR26" s="46"/>
    </row>
    <row r="27" spans="1:47" ht="15.75" customHeight="1">
      <c r="A27" s="243" t="s">
        <v>4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/>
      <c r="AO27" s="244"/>
      <c r="AP27" s="244"/>
      <c r="AQ27" s="244"/>
      <c r="AR27" s="244"/>
      <c r="AS27" s="244"/>
      <c r="AT27" s="244"/>
      <c r="AU27" s="244"/>
    </row>
    <row r="28" spans="1:47" ht="15.75" customHeight="1">
      <c r="A28" s="243" t="s">
        <v>5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</row>
    <row r="29" spans="1:47" ht="15.75" customHeight="1">
      <c r="A29" s="245" t="s">
        <v>6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5"/>
      <c r="AM29" s="245"/>
      <c r="AN29" s="245"/>
      <c r="AO29" s="245"/>
      <c r="AP29" s="245"/>
      <c r="AQ29" s="245"/>
      <c r="AR29" s="245"/>
      <c r="AS29" s="245"/>
      <c r="AT29" s="245"/>
      <c r="AU29" s="245"/>
    </row>
    <row r="30" spans="1:47" ht="15.75" customHeight="1">
      <c r="A30" s="33"/>
      <c r="B30" s="38"/>
      <c r="C30" s="38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C31" s="38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C32" s="38"/>
      <c r="D32" s="7"/>
      <c r="E32" s="33"/>
      <c r="F32" s="33"/>
      <c r="G32" s="33"/>
      <c r="H32" s="33"/>
      <c r="I32" s="33"/>
      <c r="J32" s="7"/>
    </row>
    <row r="33" spans="1:10" ht="15.75" customHeight="1">
      <c r="A33" s="31"/>
      <c r="C33" s="38"/>
      <c r="D33" s="31"/>
      <c r="E33" s="31"/>
      <c r="F33" s="31"/>
      <c r="G33" s="31"/>
      <c r="H33" s="31"/>
      <c r="I33" s="31"/>
      <c r="J33" s="31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.7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.7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3"/>
      <c r="B39" s="7"/>
      <c r="C39" s="7"/>
      <c r="D39" s="7"/>
      <c r="E39" s="33"/>
      <c r="F39" s="33"/>
      <c r="G39" s="33"/>
      <c r="H39" s="33"/>
      <c r="I39" s="33"/>
      <c r="J39" s="7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7"/>
      <c r="C48" s="7"/>
      <c r="D48" s="7"/>
      <c r="E48" s="33"/>
      <c r="F48" s="33"/>
      <c r="G48" s="33"/>
      <c r="H48" s="33"/>
      <c r="I48" s="33"/>
      <c r="J48" s="7"/>
    </row>
    <row r="49" spans="1:10" ht="15.75" customHeight="1">
      <c r="A49" s="33"/>
      <c r="B49" s="7"/>
      <c r="C49" s="7"/>
      <c r="D49" s="7"/>
      <c r="E49" s="33"/>
      <c r="F49" s="33"/>
      <c r="G49" s="33"/>
      <c r="H49" s="33"/>
      <c r="I49" s="33"/>
      <c r="J49" s="7"/>
    </row>
    <row r="50" spans="1:10" ht="15.75" customHeight="1">
      <c r="A50" s="33"/>
      <c r="B50" s="7"/>
      <c r="C50" s="7"/>
      <c r="D50" s="7"/>
      <c r="E50" s="33"/>
      <c r="F50" s="33"/>
      <c r="G50" s="33"/>
      <c r="H50" s="33"/>
      <c r="I50" s="33"/>
      <c r="J50" s="7"/>
    </row>
    <row r="51" spans="1:10" ht="15.75" customHeight="1">
      <c r="A51" s="33"/>
      <c r="B51" s="7"/>
      <c r="C51" s="7"/>
      <c r="D51" s="7"/>
      <c r="E51" s="33"/>
      <c r="F51" s="33"/>
      <c r="G51" s="33"/>
      <c r="H51" s="33"/>
      <c r="I51" s="33"/>
      <c r="J51" s="7"/>
    </row>
    <row r="52" spans="1:10" ht="15.75" customHeight="1">
      <c r="A52" s="33"/>
      <c r="B52" s="54"/>
      <c r="C52" s="240"/>
      <c r="D52" s="240"/>
      <c r="E52" s="241"/>
      <c r="F52" s="241"/>
      <c r="G52" s="240"/>
      <c r="H52" s="240"/>
      <c r="I52" s="240"/>
      <c r="J52" s="33"/>
    </row>
    <row r="53" spans="1:10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15.75" customHeight="1">
      <c r="A54" s="55"/>
      <c r="B54" s="56"/>
      <c r="C54" s="56"/>
      <c r="D54" s="56"/>
      <c r="E54" s="56"/>
      <c r="F54" s="56"/>
      <c r="G54" s="56"/>
      <c r="H54" s="56"/>
      <c r="I54" s="57"/>
      <c r="J54" s="56"/>
    </row>
    <row r="55" spans="1:10" ht="15.75" customHeight="1">
      <c r="A55" s="58"/>
      <c r="B55" s="56"/>
      <c r="C55" s="56"/>
      <c r="D55" s="56"/>
      <c r="E55" s="58"/>
      <c r="F55" s="56"/>
      <c r="G55" s="56"/>
      <c r="H55" s="56"/>
      <c r="I55" s="58"/>
      <c r="J55" s="56"/>
    </row>
    <row r="56" spans="1:10" ht="15.75" customHeight="1">
      <c r="A56" s="59"/>
      <c r="B56" s="59"/>
      <c r="C56" s="59"/>
      <c r="D56" s="59"/>
      <c r="E56" s="59"/>
      <c r="F56" s="60"/>
      <c r="G56" s="61"/>
      <c r="H56" s="62"/>
      <c r="I56" s="59"/>
      <c r="J56" s="59"/>
    </row>
    <row r="57" spans="1:10" ht="15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5.7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</row>
    <row r="59" spans="1:10" ht="15.75" customHeight="1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.75" customHeight="1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.75" customHeight="1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.75" customHeight="1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 ht="15">
      <c r="A64" s="33"/>
      <c r="B64" s="7"/>
      <c r="C64" s="7"/>
      <c r="D64" s="7"/>
      <c r="E64" s="33"/>
      <c r="F64" s="33"/>
      <c r="G64" s="33"/>
      <c r="H64" s="33"/>
      <c r="I64" s="33"/>
      <c r="J64" s="7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>
      <c r="A68" s="31"/>
      <c r="B68" s="32"/>
      <c r="C68" s="31"/>
      <c r="D68" s="31"/>
      <c r="E68" s="31"/>
      <c r="F68" s="31"/>
      <c r="G68" s="31"/>
      <c r="H68" s="31"/>
      <c r="I68" s="31"/>
      <c r="J68" s="31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 ht="15">
      <c r="A74" s="33"/>
      <c r="B74" s="7"/>
      <c r="C74" s="7"/>
      <c r="D74" s="7"/>
      <c r="E74" s="33"/>
      <c r="F74" s="33"/>
      <c r="G74" s="33"/>
      <c r="H74" s="33"/>
      <c r="I74" s="33"/>
      <c r="J74" s="7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>
      <c r="A78" s="31"/>
      <c r="B78" s="32"/>
      <c r="C78" s="31"/>
      <c r="D78" s="31"/>
      <c r="E78" s="31"/>
      <c r="F78" s="31"/>
      <c r="G78" s="31"/>
      <c r="H78" s="31"/>
      <c r="I78" s="31"/>
      <c r="J78" s="31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 ht="15">
      <c r="A84" s="33"/>
      <c r="B84" s="7"/>
      <c r="C84" s="7"/>
      <c r="D84" s="7"/>
      <c r="E84" s="33"/>
      <c r="F84" s="33"/>
      <c r="G84" s="33"/>
      <c r="H84" s="33"/>
      <c r="I84" s="33"/>
      <c r="J84" s="7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>
      <c r="A88" s="31"/>
      <c r="B88" s="32"/>
      <c r="C88" s="31"/>
      <c r="D88" s="31"/>
      <c r="E88" s="31"/>
      <c r="F88" s="31"/>
      <c r="G88" s="31"/>
      <c r="H88" s="31"/>
      <c r="I88" s="31"/>
      <c r="J88" s="31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 ht="15">
      <c r="A93" s="33"/>
      <c r="B93" s="7"/>
      <c r="C93" s="7"/>
      <c r="D93" s="7"/>
      <c r="E93" s="33"/>
      <c r="F93" s="33"/>
      <c r="G93" s="33"/>
      <c r="H93" s="33"/>
      <c r="I93" s="33"/>
      <c r="J93" s="7"/>
    </row>
    <row r="94" spans="1:10" ht="15">
      <c r="A94" s="33"/>
      <c r="B94" s="7"/>
      <c r="C94" s="7"/>
      <c r="D94" s="7"/>
      <c r="E94" s="33"/>
      <c r="F94" s="33"/>
      <c r="G94" s="33"/>
      <c r="H94" s="33"/>
      <c r="I94" s="33"/>
      <c r="J94" s="7"/>
    </row>
    <row r="95" spans="1:10" ht="15">
      <c r="A95" s="33"/>
      <c r="B95" s="7"/>
      <c r="C95" s="7"/>
      <c r="D95" s="7"/>
      <c r="E95" s="33"/>
      <c r="F95" s="33"/>
      <c r="G95" s="33"/>
      <c r="H95" s="33"/>
      <c r="I95" s="33"/>
      <c r="J95" s="7"/>
    </row>
    <row r="96" spans="1:10" ht="15">
      <c r="A96" s="33"/>
      <c r="B96" s="7"/>
      <c r="C96" s="7"/>
      <c r="D96" s="7"/>
      <c r="E96" s="33"/>
      <c r="F96" s="33"/>
      <c r="G96" s="33"/>
      <c r="H96" s="33"/>
      <c r="I96" s="33"/>
      <c r="J96" s="7"/>
    </row>
    <row r="97" spans="1:10">
      <c r="A97" s="33"/>
      <c r="B97" s="54"/>
      <c r="C97" s="240"/>
      <c r="D97" s="240"/>
      <c r="E97" s="241"/>
      <c r="F97" s="241"/>
      <c r="G97" s="240"/>
      <c r="H97" s="240"/>
      <c r="I97" s="240"/>
      <c r="J97" s="33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  <row r="1328" spans="1:10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</row>
    <row r="1329" spans="1:10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</row>
    <row r="1330" spans="1:10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</row>
    <row r="1331" spans="1:10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</row>
  </sheetData>
  <mergeCells count="33"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  <mergeCell ref="G97:I97"/>
    <mergeCell ref="E97:F97"/>
    <mergeCell ref="C97:D97"/>
    <mergeCell ref="C52:D52"/>
    <mergeCell ref="E52:F52"/>
    <mergeCell ref="G52:I52"/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.140625" style="12" customWidth="1"/>
    <col min="3" max="3" width="12.140625" style="12" customWidth="1"/>
    <col min="4" max="4" width="23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</row>
    <row r="2" spans="1:39" s="23" customFormat="1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39" s="23" customFormat="1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23" customFormat="1">
      <c r="A4" s="51"/>
      <c r="B4" s="50"/>
      <c r="C4" s="9" t="s">
        <v>31</v>
      </c>
      <c r="D4" s="2" t="s">
        <v>162</v>
      </c>
      <c r="H4" s="99"/>
      <c r="I4" s="99"/>
      <c r="J4" s="99"/>
      <c r="K4" s="99"/>
      <c r="L4" s="99"/>
      <c r="M4" s="99"/>
      <c r="N4" s="5" t="e">
        <f>d_1</f>
        <v>#REF!</v>
      </c>
      <c r="Q4" s="99"/>
      <c r="R4" s="99"/>
      <c r="S4" s="99"/>
      <c r="T4" s="99"/>
    </row>
    <row r="5" spans="1:39" s="23" customFormat="1" ht="15">
      <c r="A5" s="97" t="s">
        <v>67</v>
      </c>
      <c r="B5" s="97"/>
      <c r="C5" s="9" t="s">
        <v>32</v>
      </c>
      <c r="D5" s="2" t="s">
        <v>162</v>
      </c>
      <c r="E5" s="98"/>
      <c r="F5" s="98"/>
      <c r="G5" s="99" t="s">
        <v>23</v>
      </c>
      <c r="H5" s="98"/>
      <c r="I5" s="98"/>
      <c r="J5" s="98"/>
      <c r="K5" s="98"/>
      <c r="L5" s="98"/>
      <c r="M5" s="98"/>
      <c r="O5" s="52"/>
      <c r="P5" s="90" t="s">
        <v>304</v>
      </c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162</v>
      </c>
      <c r="J6" s="114" t="e">
        <f>d_5</f>
        <v>#REF!</v>
      </c>
      <c r="K6" s="114" t="e">
        <f>d_5</f>
        <v>#REF!</v>
      </c>
      <c r="L6" s="19"/>
      <c r="M6" s="19"/>
      <c r="N6" s="19"/>
      <c r="O6" s="19"/>
      <c r="V6" s="75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61" t="s">
        <v>56</v>
      </c>
      <c r="B7" s="257" t="s">
        <v>63</v>
      </c>
      <c r="C7" s="257" t="s">
        <v>54</v>
      </c>
      <c r="D7" s="257" t="s">
        <v>81</v>
      </c>
      <c r="E7" s="257" t="s">
        <v>25</v>
      </c>
      <c r="F7" s="255" t="s">
        <v>7</v>
      </c>
      <c r="G7" s="255"/>
      <c r="H7" s="255"/>
      <c r="I7" s="256" t="s">
        <v>8</v>
      </c>
      <c r="J7" s="255" t="s">
        <v>95</v>
      </c>
      <c r="K7" s="255"/>
      <c r="L7" s="256" t="s">
        <v>8</v>
      </c>
      <c r="M7" s="100"/>
      <c r="N7" s="257" t="s">
        <v>26</v>
      </c>
      <c r="O7" s="263" t="s">
        <v>43</v>
      </c>
      <c r="P7" s="263" t="s">
        <v>27</v>
      </c>
    </row>
    <row r="8" spans="1:39">
      <c r="A8" s="262"/>
      <c r="B8" s="258"/>
      <c r="C8" s="258"/>
      <c r="D8" s="258"/>
      <c r="E8" s="258"/>
      <c r="F8" s="100">
        <v>1</v>
      </c>
      <c r="G8" s="100">
        <v>2</v>
      </c>
      <c r="H8" s="100">
        <v>3</v>
      </c>
      <c r="I8" s="256"/>
      <c r="J8" s="100">
        <v>4</v>
      </c>
      <c r="K8" s="100">
        <v>5</v>
      </c>
      <c r="L8" s="256"/>
      <c r="M8" s="100">
        <v>6</v>
      </c>
      <c r="N8" s="258"/>
      <c r="O8" s="264"/>
      <c r="P8" s="264"/>
    </row>
    <row r="9" spans="1:39" ht="13.5" customHeight="1">
      <c r="A9" s="4" t="s">
        <v>28</v>
      </c>
      <c r="B9" s="29" t="e">
        <f>VLOOKUP($E9,#REF!,3,FALSE)</f>
        <v>#REF!</v>
      </c>
      <c r="C9" s="142" t="e">
        <f>VLOOKUP($E9,#REF!,4,FALSE)</f>
        <v>#REF!</v>
      </c>
      <c r="D9" s="154" t="e">
        <f>VLOOKUP($E9,#REF!,5,FALSE)</f>
        <v>#REF!</v>
      </c>
      <c r="E9" s="157" t="s">
        <v>279</v>
      </c>
      <c r="F9" s="157"/>
      <c r="G9" s="157"/>
      <c r="H9" s="157"/>
      <c r="I9" s="157"/>
      <c r="J9" s="10"/>
      <c r="K9" s="16"/>
      <c r="L9" s="16"/>
      <c r="M9" s="16"/>
      <c r="N9" s="16"/>
      <c r="O9" s="16"/>
      <c r="P9" s="11"/>
      <c r="Q9" s="77"/>
      <c r="R9" s="77"/>
    </row>
    <row r="10" spans="1:39" ht="13.5" hidden="1" customHeight="1" outlineLevel="1">
      <c r="A10" s="4"/>
      <c r="B10" s="29"/>
      <c r="C10" s="142"/>
      <c r="D10" s="29"/>
      <c r="E10" s="157"/>
      <c r="F10" s="157"/>
      <c r="G10" s="157"/>
      <c r="H10" s="157"/>
      <c r="I10" s="157"/>
      <c r="J10" s="10"/>
      <c r="K10" s="16"/>
      <c r="L10" s="16"/>
      <c r="M10" s="16"/>
      <c r="N10" s="16"/>
      <c r="O10" s="16"/>
      <c r="P10" s="11"/>
      <c r="Q10" s="77"/>
      <c r="R10" s="77"/>
    </row>
    <row r="11" spans="1:39" ht="13.5" customHeight="1" collapsed="1">
      <c r="A11" s="4" t="s">
        <v>29</v>
      </c>
      <c r="B11" s="29" t="e">
        <f>VLOOKUP($E11,#REF!,3,FALSE)</f>
        <v>#REF!</v>
      </c>
      <c r="C11" s="142" t="e">
        <f>VLOOKUP($E11,#REF!,4,FALSE)</f>
        <v>#REF!</v>
      </c>
      <c r="D11" s="154" t="e">
        <f>VLOOKUP($E11,#REF!,5,FALSE)</f>
        <v>#REF!</v>
      </c>
      <c r="E11" s="164">
        <v>403</v>
      </c>
      <c r="F11" s="157"/>
      <c r="G11" s="157"/>
      <c r="H11" s="157"/>
      <c r="I11" s="157"/>
      <c r="J11" s="10"/>
      <c r="K11" s="16"/>
      <c r="L11" s="16"/>
      <c r="M11" s="16"/>
      <c r="N11" s="16"/>
      <c r="O11" s="16"/>
      <c r="P11" s="11"/>
      <c r="Q11" s="77"/>
      <c r="R11" s="77"/>
    </row>
    <row r="12" spans="1:39" ht="13.5" hidden="1" customHeight="1" outlineLevel="1">
      <c r="A12" s="4"/>
      <c r="B12" s="29"/>
      <c r="C12" s="142"/>
      <c r="D12" s="154"/>
      <c r="E12" s="157"/>
      <c r="F12" s="157"/>
      <c r="G12" s="157"/>
      <c r="H12" s="157"/>
      <c r="I12" s="157"/>
      <c r="J12" s="10"/>
      <c r="K12" s="16"/>
      <c r="L12" s="16"/>
      <c r="M12" s="16"/>
      <c r="N12" s="16"/>
      <c r="O12" s="16"/>
      <c r="P12" s="11"/>
      <c r="Q12" s="77"/>
      <c r="R12" s="77"/>
    </row>
    <row r="13" spans="1:39" ht="13.5" customHeight="1" collapsed="1">
      <c r="A13" s="4" t="s">
        <v>30</v>
      </c>
      <c r="B13" s="29" t="e">
        <f>VLOOKUP($E13,#REF!,3,FALSE)</f>
        <v>#REF!</v>
      </c>
      <c r="C13" s="142" t="e">
        <f>VLOOKUP($E13,#REF!,4,FALSE)</f>
        <v>#REF!</v>
      </c>
      <c r="D13" s="154" t="e">
        <f>VLOOKUP($E13,#REF!,5,FALSE)</f>
        <v>#REF!</v>
      </c>
      <c r="E13" s="157" t="s">
        <v>196</v>
      </c>
      <c r="F13" s="157"/>
      <c r="G13" s="157"/>
      <c r="H13" s="157"/>
      <c r="I13" s="157"/>
      <c r="J13" s="10"/>
      <c r="K13" s="16"/>
      <c r="L13" s="16"/>
      <c r="M13" s="16"/>
      <c r="N13" s="16"/>
      <c r="O13" s="16"/>
      <c r="P13" s="11"/>
      <c r="Q13" s="77"/>
      <c r="R13" s="77"/>
    </row>
    <row r="14" spans="1:39" ht="13.5" hidden="1" customHeight="1" outlineLevel="1">
      <c r="A14" s="4"/>
      <c r="B14" s="29"/>
      <c r="C14" s="142"/>
      <c r="D14" s="154"/>
      <c r="E14" s="157"/>
      <c r="F14" s="157"/>
      <c r="G14" s="157"/>
      <c r="H14" s="157"/>
      <c r="I14" s="157"/>
      <c r="J14" s="10"/>
      <c r="K14" s="16"/>
      <c r="L14" s="16"/>
      <c r="M14" s="16"/>
      <c r="N14" s="16"/>
      <c r="O14" s="16"/>
      <c r="P14" s="11"/>
      <c r="Q14" s="77"/>
      <c r="R14" s="77"/>
    </row>
    <row r="15" spans="1:39" ht="13.5" customHeight="1" collapsed="1">
      <c r="A15" s="4" t="s">
        <v>34</v>
      </c>
      <c r="B15" s="29" t="e">
        <f>VLOOKUP($E15,#REF!,3,FALSE)</f>
        <v>#REF!</v>
      </c>
      <c r="C15" s="142" t="e">
        <f>VLOOKUP($E15,#REF!,4,FALSE)</f>
        <v>#REF!</v>
      </c>
      <c r="D15" s="154" t="e">
        <f>VLOOKUP($E15,#REF!,5,FALSE)</f>
        <v>#REF!</v>
      </c>
      <c r="E15" s="157" t="s">
        <v>178</v>
      </c>
      <c r="F15" s="157"/>
      <c r="G15" s="157"/>
      <c r="H15" s="157"/>
      <c r="I15" s="157"/>
      <c r="J15" s="10"/>
      <c r="K15" s="16"/>
      <c r="L15" s="16"/>
      <c r="M15" s="16"/>
      <c r="N15" s="16"/>
      <c r="O15" s="16"/>
      <c r="P15" s="11"/>
      <c r="Q15" s="77"/>
      <c r="R15" s="77"/>
    </row>
    <row r="16" spans="1:39" ht="13.5" hidden="1" customHeight="1" outlineLevel="1">
      <c r="A16" s="4"/>
      <c r="B16" s="29"/>
      <c r="C16" s="142"/>
      <c r="D16" s="154"/>
      <c r="E16" s="157"/>
      <c r="F16" s="157"/>
      <c r="G16" s="157"/>
      <c r="H16" s="157"/>
      <c r="I16" s="157"/>
      <c r="J16" s="10"/>
      <c r="K16" s="16"/>
      <c r="L16" s="16"/>
      <c r="M16" s="16"/>
      <c r="N16" s="16"/>
      <c r="O16" s="16"/>
      <c r="P16" s="11"/>
      <c r="Q16" s="77"/>
      <c r="R16" s="77"/>
    </row>
    <row r="17" spans="1:18" ht="13.5" customHeight="1" collapsed="1">
      <c r="A17" s="4" t="s">
        <v>35</v>
      </c>
      <c r="B17" s="29" t="e">
        <f>VLOOKUP($E17,#REF!,3,FALSE)</f>
        <v>#REF!</v>
      </c>
      <c r="C17" s="142" t="e">
        <f>VLOOKUP($E17,#REF!,4,FALSE)</f>
        <v>#REF!</v>
      </c>
      <c r="D17" s="154" t="e">
        <f>VLOOKUP($E17,#REF!,5,FALSE)</f>
        <v>#REF!</v>
      </c>
      <c r="E17" s="157" t="s">
        <v>239</v>
      </c>
      <c r="F17" s="157"/>
      <c r="G17" s="157"/>
      <c r="H17" s="157"/>
      <c r="I17" s="157"/>
      <c r="J17" s="10"/>
      <c r="K17" s="16"/>
      <c r="L17" s="16"/>
      <c r="M17" s="16"/>
      <c r="N17" s="16"/>
      <c r="O17" s="16"/>
      <c r="P17" s="11"/>
      <c r="Q17" s="77"/>
      <c r="R17" s="77"/>
    </row>
    <row r="18" spans="1:18" ht="13.5" hidden="1" customHeight="1" outlineLevel="1">
      <c r="A18" s="4"/>
      <c r="B18" s="29"/>
      <c r="C18" s="142"/>
      <c r="D18" s="154"/>
      <c r="E18" s="157"/>
      <c r="F18" s="157"/>
      <c r="G18" s="157"/>
      <c r="H18" s="157"/>
      <c r="I18" s="157"/>
      <c r="J18" s="10"/>
      <c r="K18" s="16"/>
      <c r="L18" s="16"/>
      <c r="M18" s="16"/>
      <c r="N18" s="16"/>
      <c r="O18" s="16"/>
      <c r="P18" s="11"/>
      <c r="Q18" s="77"/>
      <c r="R18" s="77"/>
    </row>
    <row r="19" spans="1:18" ht="13.5" customHeight="1" collapsed="1">
      <c r="A19" s="4" t="s">
        <v>36</v>
      </c>
      <c r="B19" s="29" t="e">
        <f>VLOOKUP($E19,#REF!,3,FALSE)</f>
        <v>#REF!</v>
      </c>
      <c r="C19" s="142" t="e">
        <f>VLOOKUP($E19,#REF!,4,FALSE)</f>
        <v>#REF!</v>
      </c>
      <c r="D19" s="154" t="e">
        <f>VLOOKUP($E19,#REF!,5,FALSE)</f>
        <v>#REF!</v>
      </c>
      <c r="E19" s="157" t="s">
        <v>260</v>
      </c>
      <c r="F19" s="157"/>
      <c r="G19" s="157"/>
      <c r="H19" s="157"/>
      <c r="I19" s="157"/>
      <c r="J19" s="10"/>
      <c r="K19" s="16"/>
      <c r="L19" s="16"/>
      <c r="M19" s="16"/>
      <c r="N19" s="16"/>
      <c r="O19" s="16"/>
      <c r="P19" s="11"/>
      <c r="Q19" s="77"/>
      <c r="R19" s="77"/>
    </row>
    <row r="20" spans="1:18" ht="13.5" hidden="1" customHeight="1" outlineLevel="1">
      <c r="A20" s="4"/>
      <c r="B20" s="29"/>
      <c r="C20" s="142"/>
      <c r="D20" s="154"/>
      <c r="E20" s="157"/>
      <c r="F20" s="157"/>
      <c r="G20" s="157"/>
      <c r="H20" s="157"/>
      <c r="I20" s="157"/>
      <c r="J20" s="10"/>
      <c r="K20" s="16"/>
      <c r="L20" s="16"/>
      <c r="M20" s="16"/>
      <c r="N20" s="16"/>
      <c r="O20" s="16"/>
      <c r="P20" s="11"/>
      <c r="Q20" s="77"/>
      <c r="R20" s="77"/>
    </row>
    <row r="21" spans="1:18" ht="13.5" customHeight="1" collapsed="1">
      <c r="A21" s="4" t="s">
        <v>37</v>
      </c>
      <c r="B21" s="29" t="e">
        <f>VLOOKUP($E21,#REF!,3,FALSE)</f>
        <v>#REF!</v>
      </c>
      <c r="C21" s="142" t="e">
        <f>VLOOKUP($E21,#REF!,4,FALSE)</f>
        <v>#REF!</v>
      </c>
      <c r="D21" s="154" t="e">
        <f>VLOOKUP($E21,#REF!,5,FALSE)</f>
        <v>#REF!</v>
      </c>
      <c r="E21" s="157" t="s">
        <v>197</v>
      </c>
      <c r="F21" s="157"/>
      <c r="G21" s="157"/>
      <c r="H21" s="157"/>
      <c r="I21" s="157"/>
      <c r="J21" s="10"/>
      <c r="K21" s="16"/>
      <c r="L21" s="16"/>
      <c r="M21" s="16"/>
      <c r="N21" s="16"/>
      <c r="O21" s="16"/>
      <c r="P21" s="11"/>
      <c r="Q21" s="77"/>
      <c r="R21" s="77"/>
    </row>
    <row r="22" spans="1:18" ht="13.5" hidden="1" customHeight="1" outlineLevel="1">
      <c r="A22" s="4"/>
      <c r="B22" s="29"/>
      <c r="C22" s="142"/>
      <c r="D22" s="154"/>
      <c r="E22" s="157"/>
      <c r="F22" s="157"/>
      <c r="G22" s="157"/>
      <c r="H22" s="157"/>
      <c r="I22" s="157"/>
      <c r="J22" s="10"/>
      <c r="K22" s="16"/>
      <c r="L22" s="16"/>
      <c r="M22" s="16"/>
      <c r="N22" s="16"/>
      <c r="O22" s="16"/>
      <c r="P22" s="11"/>
      <c r="Q22" s="77"/>
      <c r="R22" s="77"/>
    </row>
    <row r="23" spans="1:18" ht="13.5" customHeight="1" collapsed="1">
      <c r="A23" s="4" t="s">
        <v>70</v>
      </c>
      <c r="B23" s="29" t="e">
        <f>VLOOKUP($E23,#REF!,3,FALSE)</f>
        <v>#REF!</v>
      </c>
      <c r="C23" s="142" t="e">
        <f>VLOOKUP($E23,#REF!,4,FALSE)</f>
        <v>#REF!</v>
      </c>
      <c r="D23" s="154" t="e">
        <f>VLOOKUP($E23,#REF!,5,FALSE)</f>
        <v>#REF!</v>
      </c>
      <c r="E23" s="157" t="s">
        <v>198</v>
      </c>
      <c r="F23" s="157"/>
      <c r="G23" s="157"/>
      <c r="H23" s="157"/>
      <c r="I23" s="157"/>
      <c r="J23" s="10"/>
      <c r="K23" s="16"/>
      <c r="L23" s="16"/>
      <c r="M23" s="16"/>
      <c r="N23" s="16"/>
      <c r="O23" s="16"/>
      <c r="P23" s="11"/>
      <c r="Q23" s="77"/>
      <c r="R23" s="77"/>
    </row>
    <row r="24" spans="1:18" ht="13.5" hidden="1" customHeight="1" outlineLevel="1">
      <c r="A24" s="4"/>
      <c r="B24" s="29"/>
      <c r="C24" s="142"/>
      <c r="D24" s="154"/>
      <c r="E24" s="157"/>
      <c r="F24" s="157"/>
      <c r="G24" s="157"/>
      <c r="H24" s="157"/>
      <c r="I24" s="157"/>
      <c r="J24" s="10"/>
      <c r="K24" s="16"/>
      <c r="L24" s="16"/>
      <c r="M24" s="16"/>
      <c r="N24" s="16"/>
      <c r="O24" s="16"/>
      <c r="P24" s="11"/>
      <c r="Q24" s="77"/>
      <c r="R24" s="77"/>
    </row>
    <row r="25" spans="1:18" ht="13.5" customHeight="1" collapsed="1">
      <c r="A25" s="4" t="s">
        <v>76</v>
      </c>
      <c r="B25" s="29" t="e">
        <f>VLOOKUP($E25,#REF!,3,FALSE)</f>
        <v>#REF!</v>
      </c>
      <c r="C25" s="142" t="e">
        <f>VLOOKUP($E25,#REF!,4,FALSE)</f>
        <v>#REF!</v>
      </c>
      <c r="D25" s="154" t="e">
        <f>VLOOKUP($E25,#REF!,5,FALSE)</f>
        <v>#REF!</v>
      </c>
      <c r="E25" s="157" t="s">
        <v>282</v>
      </c>
      <c r="F25" s="157"/>
      <c r="G25" s="157"/>
      <c r="H25" s="157"/>
      <c r="I25" s="157"/>
      <c r="J25" s="10"/>
      <c r="K25" s="16"/>
      <c r="L25" s="16"/>
      <c r="M25" s="16"/>
      <c r="N25" s="16"/>
      <c r="O25" s="16"/>
      <c r="P25" s="11"/>
      <c r="Q25" s="77"/>
      <c r="R25" s="77"/>
    </row>
    <row r="26" spans="1:18" ht="13.5" hidden="1" customHeight="1" outlineLevel="1">
      <c r="A26" s="4"/>
      <c r="B26" s="29"/>
      <c r="C26" s="142"/>
      <c r="D26" s="154"/>
      <c r="E26" s="157"/>
      <c r="F26" s="157"/>
      <c r="G26" s="157"/>
      <c r="H26" s="157"/>
      <c r="I26" s="157"/>
      <c r="J26" s="10"/>
      <c r="K26" s="16"/>
      <c r="L26" s="16"/>
      <c r="M26" s="16"/>
      <c r="N26" s="16"/>
      <c r="O26" s="16"/>
      <c r="P26" s="11"/>
      <c r="Q26" s="77"/>
      <c r="R26" s="77"/>
    </row>
    <row r="27" spans="1:18" ht="13.5" customHeight="1" collapsed="1">
      <c r="A27" s="4" t="s">
        <v>75</v>
      </c>
      <c r="B27" s="29" t="e">
        <f>VLOOKUP($E27,#REF!,3,FALSE)</f>
        <v>#REF!</v>
      </c>
      <c r="C27" s="142" t="e">
        <f>VLOOKUP($E27,#REF!,4,FALSE)</f>
        <v>#REF!</v>
      </c>
      <c r="D27" s="154" t="e">
        <f>VLOOKUP($E27,#REF!,5,FALSE)</f>
        <v>#REF!</v>
      </c>
      <c r="E27" s="157" t="s">
        <v>226</v>
      </c>
      <c r="F27" s="157"/>
      <c r="G27" s="157"/>
      <c r="H27" s="157"/>
      <c r="I27" s="157"/>
      <c r="J27" s="10"/>
      <c r="K27" s="16"/>
      <c r="L27" s="16"/>
      <c r="M27" s="16"/>
      <c r="N27" s="16"/>
      <c r="O27" s="16"/>
      <c r="P27" s="11"/>
      <c r="Q27" s="77"/>
      <c r="R27" s="77"/>
    </row>
    <row r="28" spans="1:18" ht="13.5" hidden="1" customHeight="1" outlineLevel="1">
      <c r="A28" s="4" t="s">
        <v>73</v>
      </c>
      <c r="B28" s="29" t="e">
        <f>VLOOKUP($E28,#REF!,3,FALSE)</f>
        <v>#REF!</v>
      </c>
      <c r="C28" s="142" t="e">
        <f>VLOOKUP($E28,#REF!,4,FALSE)</f>
        <v>#REF!</v>
      </c>
      <c r="D28" s="154" t="e">
        <f>VLOOKUP($E28,#REF!,5,FALSE)</f>
        <v>#REF!</v>
      </c>
      <c r="E28" s="157"/>
      <c r="F28" s="157"/>
      <c r="G28" s="157"/>
      <c r="H28" s="157"/>
      <c r="I28" s="157"/>
      <c r="J28" s="10"/>
      <c r="K28" s="16"/>
      <c r="L28" s="16"/>
      <c r="M28" s="16"/>
      <c r="N28" s="16"/>
      <c r="O28" s="16"/>
      <c r="P28" s="11"/>
      <c r="Q28" s="77"/>
      <c r="R28" s="77"/>
    </row>
    <row r="29" spans="1:18" ht="13.5" customHeight="1" collapsed="1">
      <c r="A29" s="4" t="s">
        <v>74</v>
      </c>
      <c r="B29" s="29" t="e">
        <f>VLOOKUP($E29,#REF!,3,FALSE)</f>
        <v>#REF!</v>
      </c>
      <c r="C29" s="142" t="e">
        <f>VLOOKUP($E29,#REF!,4,FALSE)</f>
        <v>#REF!</v>
      </c>
      <c r="D29" s="154" t="e">
        <f>VLOOKUP($E29,#REF!,5,FALSE)</f>
        <v>#REF!</v>
      </c>
      <c r="E29" s="157" t="s">
        <v>134</v>
      </c>
      <c r="F29" s="157"/>
      <c r="G29" s="157"/>
      <c r="H29" s="157"/>
      <c r="I29" s="157"/>
      <c r="J29" s="10"/>
      <c r="K29" s="16"/>
      <c r="L29" s="16"/>
      <c r="M29" s="16"/>
      <c r="N29" s="16"/>
      <c r="O29" s="16"/>
      <c r="P29" s="11"/>
      <c r="Q29" s="77"/>
      <c r="R29" s="77"/>
    </row>
    <row r="30" spans="1:18" ht="13.5" hidden="1" customHeight="1" outlineLevel="1">
      <c r="A30" s="4" t="s">
        <v>71</v>
      </c>
      <c r="B30" s="29" t="e">
        <f>VLOOKUP($E30,#REF!,3,FALSE)</f>
        <v>#REF!</v>
      </c>
      <c r="C30" s="142" t="e">
        <f>VLOOKUP($E30,#REF!,4,FALSE)</f>
        <v>#REF!</v>
      </c>
      <c r="D30" s="154" t="e">
        <f>VLOOKUP($E30,#REF!,5,FALSE)</f>
        <v>#REF!</v>
      </c>
      <c r="E30" s="157"/>
      <c r="F30" s="157"/>
      <c r="G30" s="157"/>
      <c r="H30" s="157"/>
      <c r="I30" s="157"/>
      <c r="J30" s="10"/>
      <c r="K30" s="16"/>
      <c r="L30" s="16"/>
      <c r="M30" s="16"/>
      <c r="N30" s="16"/>
      <c r="O30" s="16"/>
      <c r="P30" s="11"/>
      <c r="Q30" s="77"/>
      <c r="R30" s="77"/>
    </row>
    <row r="31" spans="1:18" ht="13.5" customHeight="1" collapsed="1">
      <c r="A31" s="4" t="s">
        <v>73</v>
      </c>
      <c r="B31" s="29" t="e">
        <f>VLOOKUP($E31,#REF!,3,FALSE)</f>
        <v>#REF!</v>
      </c>
      <c r="C31" s="142" t="e">
        <f>VLOOKUP($E31,#REF!,4,FALSE)</f>
        <v>#REF!</v>
      </c>
      <c r="D31" s="154" t="e">
        <f>VLOOKUP($E31,#REF!,5,FALSE)</f>
        <v>#REF!</v>
      </c>
      <c r="E31" s="157" t="s">
        <v>220</v>
      </c>
      <c r="F31" s="157"/>
      <c r="G31" s="157"/>
      <c r="H31" s="157"/>
      <c r="I31" s="157"/>
      <c r="J31" s="10"/>
      <c r="K31" s="16"/>
      <c r="L31" s="16"/>
      <c r="M31" s="16"/>
      <c r="N31" s="16"/>
      <c r="O31" s="16"/>
      <c r="P31" s="11"/>
      <c r="Q31" s="77"/>
      <c r="R31" s="77"/>
    </row>
    <row r="32" spans="1:18" ht="13.5" hidden="1" customHeight="1" outlineLevel="1">
      <c r="A32" s="4" t="s">
        <v>77</v>
      </c>
      <c r="B32" s="29" t="e">
        <f>VLOOKUP($E32,#REF!,3,FALSE)</f>
        <v>#REF!</v>
      </c>
      <c r="C32" s="142" t="e">
        <f>VLOOKUP($E32,#REF!,4,FALSE)</f>
        <v>#REF!</v>
      </c>
      <c r="D32" s="154" t="e">
        <f>VLOOKUP($E32,#REF!,5,FALSE)</f>
        <v>#REF!</v>
      </c>
      <c r="E32" s="157"/>
      <c r="F32" s="157"/>
      <c r="G32" s="157"/>
      <c r="H32" s="157"/>
      <c r="I32" s="157"/>
      <c r="J32" s="10"/>
      <c r="K32" s="16"/>
      <c r="L32" s="16"/>
      <c r="M32" s="16"/>
      <c r="N32" s="16"/>
      <c r="O32" s="16"/>
      <c r="P32" s="11"/>
      <c r="Q32" s="77"/>
      <c r="R32" s="77"/>
    </row>
    <row r="33" spans="1:18" ht="13.5" customHeight="1" collapsed="1">
      <c r="A33" s="4" t="s">
        <v>72</v>
      </c>
      <c r="B33" s="29" t="e">
        <f>VLOOKUP($E33,#REF!,3,FALSE)</f>
        <v>#REF!</v>
      </c>
      <c r="C33" s="142" t="e">
        <f>VLOOKUP($E33,#REF!,4,FALSE)</f>
        <v>#REF!</v>
      </c>
      <c r="D33" s="154" t="e">
        <f>VLOOKUP($E33,#REF!,5,FALSE)</f>
        <v>#REF!</v>
      </c>
      <c r="E33" s="157" t="s">
        <v>187</v>
      </c>
      <c r="F33" s="157"/>
      <c r="G33" s="157"/>
      <c r="H33" s="157"/>
      <c r="I33" s="157"/>
      <c r="J33" s="10"/>
      <c r="K33" s="16"/>
      <c r="L33" s="16"/>
      <c r="M33" s="16"/>
      <c r="N33" s="16"/>
      <c r="O33" s="16"/>
      <c r="P33" s="11"/>
      <c r="Q33" s="77"/>
      <c r="R33" s="77"/>
    </row>
    <row r="34" spans="1:18" ht="13.5" hidden="1" customHeight="1" outlineLevel="1">
      <c r="A34" s="4" t="s">
        <v>78</v>
      </c>
      <c r="B34" s="29" t="e">
        <f>VLOOKUP($E34,#REF!,3,FALSE)</f>
        <v>#REF!</v>
      </c>
      <c r="C34" s="142" t="e">
        <f>VLOOKUP($E34,#REF!,4,FALSE)</f>
        <v>#REF!</v>
      </c>
      <c r="D34" s="154" t="e">
        <f>VLOOKUP($E34,#REF!,5,FALSE)</f>
        <v>#REF!</v>
      </c>
      <c r="E34" s="157"/>
      <c r="F34" s="157"/>
      <c r="G34" s="157"/>
      <c r="H34" s="157"/>
      <c r="I34" s="157"/>
      <c r="J34" s="10"/>
      <c r="K34" s="16"/>
      <c r="L34" s="16"/>
      <c r="M34" s="16"/>
      <c r="N34" s="16"/>
      <c r="O34" s="16"/>
      <c r="P34" s="11"/>
      <c r="Q34" s="77"/>
      <c r="R34" s="77"/>
    </row>
    <row r="35" spans="1:18" ht="13.5" hidden="1" customHeight="1" collapsed="1">
      <c r="A35" s="4"/>
      <c r="B35" s="29" t="e">
        <f>VLOOKUP($E35,#REF!,3,FALSE)</f>
        <v>#REF!</v>
      </c>
      <c r="C35" s="142" t="e">
        <f>VLOOKUP($E35,#REF!,4,FALSE)</f>
        <v>#REF!</v>
      </c>
      <c r="D35" s="154" t="e">
        <f>VLOOKUP($E35,#REF!,5,FALSE)</f>
        <v>#REF!</v>
      </c>
      <c r="E35" s="157"/>
      <c r="F35" s="157"/>
      <c r="G35" s="157"/>
      <c r="H35" s="157"/>
      <c r="I35" s="157"/>
      <c r="J35" s="10"/>
      <c r="K35" s="16"/>
      <c r="L35" s="16"/>
      <c r="M35" s="16"/>
      <c r="N35" s="16"/>
      <c r="O35" s="16"/>
      <c r="P35" s="11"/>
      <c r="Q35" s="77"/>
      <c r="R35" s="77"/>
    </row>
    <row r="36" spans="1:18" ht="13.5" hidden="1" customHeight="1" outlineLevel="1">
      <c r="A36" s="4"/>
      <c r="B36" s="29" t="e">
        <f>VLOOKUP($E36,#REF!,3,FALSE)</f>
        <v>#REF!</v>
      </c>
      <c r="C36" s="142" t="e">
        <f>VLOOKUP($E36,#REF!,4,FALSE)</f>
        <v>#REF!</v>
      </c>
      <c r="D36" s="154" t="e">
        <f>VLOOKUP($E36,#REF!,5,FALSE)</f>
        <v>#REF!</v>
      </c>
      <c r="E36" s="157"/>
      <c r="F36" s="157"/>
      <c r="G36" s="157"/>
      <c r="H36" s="157"/>
      <c r="I36" s="157"/>
      <c r="J36" s="10"/>
      <c r="K36" s="16"/>
      <c r="L36" s="16"/>
      <c r="M36" s="16"/>
      <c r="N36" s="16"/>
      <c r="O36" s="16"/>
      <c r="P36" s="11"/>
      <c r="Q36" s="77"/>
      <c r="R36" s="77"/>
    </row>
    <row r="37" spans="1:18" ht="13.5" hidden="1" customHeight="1" collapsed="1">
      <c r="A37" s="4"/>
      <c r="B37" s="29" t="e">
        <f>VLOOKUP($E37,#REF!,3,FALSE)</f>
        <v>#REF!</v>
      </c>
      <c r="C37" s="142" t="e">
        <f>VLOOKUP($E37,#REF!,4,FALSE)</f>
        <v>#REF!</v>
      </c>
      <c r="D37" s="154" t="e">
        <f>VLOOKUP($E37,#REF!,5,FALSE)</f>
        <v>#REF!</v>
      </c>
      <c r="E37" s="157"/>
      <c r="F37" s="157"/>
      <c r="G37" s="157"/>
      <c r="H37" s="157"/>
      <c r="I37" s="157"/>
      <c r="J37" s="10"/>
      <c r="K37" s="16"/>
      <c r="L37" s="16"/>
      <c r="M37" s="16"/>
      <c r="N37" s="16"/>
      <c r="O37" s="16"/>
      <c r="P37" s="11"/>
      <c r="Q37" s="77"/>
      <c r="R37" s="77"/>
    </row>
    <row r="38" spans="1:18" ht="13.5" hidden="1" customHeight="1" outlineLevel="1">
      <c r="A38" s="4"/>
      <c r="B38" s="29" t="e">
        <f>VLOOKUP($E38,#REF!,3,FALSE)</f>
        <v>#REF!</v>
      </c>
      <c r="C38" s="142" t="e">
        <f>VLOOKUP($E38,#REF!,4,FALSE)</f>
        <v>#REF!</v>
      </c>
      <c r="D38" s="154" t="e">
        <f>VLOOKUP($E38,#REF!,5,FALSE)</f>
        <v>#REF!</v>
      </c>
      <c r="E38" s="157"/>
      <c r="F38" s="157"/>
      <c r="G38" s="157"/>
      <c r="H38" s="157"/>
      <c r="I38" s="157"/>
      <c r="J38" s="10"/>
      <c r="K38" s="16"/>
      <c r="L38" s="16"/>
      <c r="M38" s="16"/>
      <c r="N38" s="16"/>
      <c r="O38" s="16"/>
      <c r="P38" s="11"/>
      <c r="Q38" s="77"/>
      <c r="R38" s="77"/>
    </row>
    <row r="39" spans="1:18" ht="13.5" hidden="1" customHeight="1" collapsed="1">
      <c r="A39" s="4"/>
      <c r="B39" s="29" t="e">
        <f>VLOOKUP($E39,#REF!,3,FALSE)</f>
        <v>#REF!</v>
      </c>
      <c r="C39" s="142" t="e">
        <f>VLOOKUP($E39,#REF!,4,FALSE)</f>
        <v>#REF!</v>
      </c>
      <c r="D39" s="154" t="e">
        <f>VLOOKUP($E39,#REF!,5,FALSE)</f>
        <v>#REF!</v>
      </c>
      <c r="E39" s="157"/>
      <c r="F39" s="157"/>
      <c r="G39" s="157"/>
      <c r="H39" s="157"/>
      <c r="I39" s="157"/>
      <c r="J39" s="10"/>
      <c r="K39" s="16"/>
      <c r="L39" s="16"/>
      <c r="M39" s="16"/>
      <c r="N39" s="16"/>
      <c r="O39" s="16"/>
      <c r="P39" s="11"/>
      <c r="Q39" s="77"/>
      <c r="R39" s="77"/>
    </row>
    <row r="40" spans="1:18" ht="13.5" hidden="1" customHeight="1" outlineLevel="1">
      <c r="A40" s="4"/>
      <c r="B40" s="29" t="e">
        <f>VLOOKUP($E40,#REF!,3,FALSE)</f>
        <v>#REF!</v>
      </c>
      <c r="C40" s="142" t="e">
        <f>VLOOKUP($E40,#REF!,4,FALSE)</f>
        <v>#REF!</v>
      </c>
      <c r="D40" s="154" t="e">
        <f>VLOOKUP($E40,#REF!,5,FALSE)</f>
        <v>#REF!</v>
      </c>
      <c r="E40" s="157"/>
      <c r="F40" s="157"/>
      <c r="G40" s="157"/>
      <c r="H40" s="157"/>
      <c r="I40" s="157"/>
      <c r="J40" s="10"/>
      <c r="K40" s="16"/>
      <c r="L40" s="16"/>
      <c r="M40" s="16"/>
      <c r="N40" s="16"/>
      <c r="O40" s="16"/>
      <c r="P40" s="11"/>
      <c r="Q40" s="77"/>
      <c r="R40" s="77"/>
    </row>
    <row r="41" spans="1:18" ht="13.5" hidden="1" customHeight="1" collapsed="1">
      <c r="A41" s="4"/>
      <c r="B41" s="29" t="e">
        <f>VLOOKUP($E41,#REF!,3,FALSE)</f>
        <v>#REF!</v>
      </c>
      <c r="C41" s="142" t="e">
        <f>VLOOKUP($E41,#REF!,4,FALSE)</f>
        <v>#REF!</v>
      </c>
      <c r="D41" s="154" t="e">
        <f>VLOOKUP($E41,#REF!,5,FALSE)</f>
        <v>#REF!</v>
      </c>
      <c r="E41" s="157"/>
      <c r="F41" s="157"/>
      <c r="G41" s="157"/>
      <c r="H41" s="157"/>
      <c r="I41" s="157"/>
      <c r="J41" s="10"/>
      <c r="K41" s="16"/>
      <c r="L41" s="16"/>
      <c r="M41" s="16"/>
      <c r="N41" s="16"/>
      <c r="O41" s="16"/>
      <c r="P41" s="11"/>
      <c r="Q41" s="77"/>
      <c r="R41" s="77"/>
    </row>
    <row r="42" spans="1:18" ht="13.5" hidden="1" customHeight="1" outlineLevel="1">
      <c r="A42" s="4"/>
      <c r="B42" s="29" t="e">
        <f>VLOOKUP($E42,#REF!,3,FALSE)</f>
        <v>#REF!</v>
      </c>
      <c r="C42" s="142" t="e">
        <f>VLOOKUP($E42,#REF!,4,FALSE)</f>
        <v>#REF!</v>
      </c>
      <c r="D42" s="154" t="e">
        <f>VLOOKUP($E42,#REF!,5,FALSE)</f>
        <v>#REF!</v>
      </c>
      <c r="E42" s="157"/>
      <c r="F42" s="157"/>
      <c r="G42" s="157"/>
      <c r="H42" s="157"/>
      <c r="I42" s="157"/>
      <c r="J42" s="10"/>
      <c r="K42" s="16"/>
      <c r="L42" s="16"/>
      <c r="M42" s="16"/>
      <c r="N42" s="16"/>
      <c r="O42" s="16"/>
      <c r="P42" s="11"/>
      <c r="Q42" s="77"/>
      <c r="R42" s="77"/>
    </row>
    <row r="43" spans="1:18" ht="13.5" hidden="1" customHeight="1" collapsed="1">
      <c r="A43" s="4"/>
      <c r="B43" s="29" t="e">
        <f>VLOOKUP($E43,#REF!,3,FALSE)</f>
        <v>#REF!</v>
      </c>
      <c r="C43" s="142" t="e">
        <f>VLOOKUP($E43,#REF!,4,FALSE)</f>
        <v>#REF!</v>
      </c>
      <c r="D43" s="154" t="e">
        <f>VLOOKUP($E43,#REF!,5,FALSE)</f>
        <v>#REF!</v>
      </c>
      <c r="E43" s="157"/>
      <c r="F43" s="157"/>
      <c r="G43" s="157"/>
      <c r="H43" s="157"/>
      <c r="I43" s="157"/>
      <c r="J43" s="10"/>
      <c r="K43" s="16"/>
      <c r="L43" s="16"/>
      <c r="M43" s="16"/>
      <c r="N43" s="16"/>
      <c r="O43" s="16"/>
      <c r="P43" s="11"/>
      <c r="Q43" s="77"/>
      <c r="R43" s="77"/>
    </row>
    <row r="44" spans="1:18" ht="13.5" hidden="1" customHeight="1" outlineLevel="1" collapsed="1">
      <c r="A44" s="4"/>
      <c r="B44" s="29" t="e">
        <f>VLOOKUP($E44,#REF!,3,FALSE)</f>
        <v>#REF!</v>
      </c>
      <c r="C44" s="142" t="e">
        <f>VLOOKUP($E44,#REF!,4,FALSE)</f>
        <v>#REF!</v>
      </c>
      <c r="D44" s="154" t="e">
        <f>VLOOKUP($E44,#REF!,5,FALSE)</f>
        <v>#REF!</v>
      </c>
      <c r="E44" s="157"/>
      <c r="F44" s="157"/>
      <c r="G44" s="157"/>
      <c r="H44" s="157"/>
      <c r="I44" s="157"/>
      <c r="J44" s="10"/>
      <c r="K44" s="16"/>
      <c r="L44" s="16"/>
      <c r="M44" s="16"/>
      <c r="N44" s="16"/>
      <c r="O44" s="16"/>
      <c r="P44" s="11"/>
      <c r="Q44" s="77"/>
      <c r="R44" s="77"/>
    </row>
    <row r="45" spans="1:18" ht="13.5" hidden="1" customHeight="1" collapsed="1">
      <c r="A45" s="4"/>
      <c r="B45" s="29" t="e">
        <f>VLOOKUP($E45,#REF!,3,FALSE)</f>
        <v>#REF!</v>
      </c>
      <c r="C45" s="142" t="e">
        <f>VLOOKUP($E45,#REF!,4,FALSE)</f>
        <v>#REF!</v>
      </c>
      <c r="D45" s="154" t="e">
        <f>VLOOKUP($E45,#REF!,5,FALSE)</f>
        <v>#REF!</v>
      </c>
      <c r="E45" s="157"/>
      <c r="F45" s="157"/>
      <c r="G45" s="157"/>
      <c r="H45" s="157"/>
      <c r="I45" s="157"/>
      <c r="J45" s="10"/>
      <c r="K45" s="16"/>
      <c r="L45" s="16"/>
      <c r="M45" s="16"/>
      <c r="N45" s="16"/>
      <c r="O45" s="16"/>
      <c r="P45" s="11"/>
      <c r="Q45" s="77"/>
      <c r="R45" s="77"/>
    </row>
    <row r="46" spans="1:18" ht="13.5" hidden="1" customHeight="1" outlineLevel="1">
      <c r="A46" s="4"/>
      <c r="B46" s="29" t="e">
        <f>VLOOKUP($E46,#REF!,3,FALSE)</f>
        <v>#REF!</v>
      </c>
      <c r="C46" s="142" t="e">
        <f>VLOOKUP($E46,#REF!,4,FALSE)</f>
        <v>#REF!</v>
      </c>
      <c r="D46" s="154" t="e">
        <f>VLOOKUP($E46,#REF!,5,FALSE)</f>
        <v>#REF!</v>
      </c>
      <c r="E46" s="157"/>
      <c r="F46" s="157"/>
      <c r="G46" s="157"/>
      <c r="H46" s="157"/>
      <c r="I46" s="157"/>
      <c r="J46" s="10"/>
      <c r="K46" s="16"/>
      <c r="L46" s="16"/>
      <c r="M46" s="16"/>
      <c r="N46" s="16"/>
      <c r="O46" s="16"/>
      <c r="P46" s="11"/>
      <c r="Q46" s="77"/>
      <c r="R46" s="77"/>
    </row>
    <row r="47" spans="1:18" ht="13.5" hidden="1" customHeight="1" collapsed="1">
      <c r="A47" s="4"/>
      <c r="B47" s="29" t="e">
        <f>VLOOKUP($E47,#REF!,3,FALSE)</f>
        <v>#REF!</v>
      </c>
      <c r="C47" s="142" t="e">
        <f>VLOOKUP($E47,#REF!,4,FALSE)</f>
        <v>#REF!</v>
      </c>
      <c r="D47" s="154" t="e">
        <f>VLOOKUP($E47,#REF!,5,FALSE)</f>
        <v>#REF!</v>
      </c>
      <c r="E47" s="157"/>
      <c r="F47" s="157"/>
      <c r="G47" s="157"/>
      <c r="H47" s="157"/>
      <c r="I47" s="157"/>
      <c r="J47" s="10"/>
      <c r="K47" s="16"/>
      <c r="L47" s="16"/>
      <c r="M47" s="16"/>
      <c r="N47" s="16"/>
      <c r="O47" s="16"/>
      <c r="P47" s="11"/>
      <c r="Q47" s="77"/>
      <c r="R47" s="77"/>
    </row>
    <row r="48" spans="1:18" ht="13.5" hidden="1" customHeight="1" outlineLevel="1">
      <c r="A48" s="4"/>
      <c r="B48" s="29" t="e">
        <f>VLOOKUP($E48,#REF!,3,FALSE)</f>
        <v>#REF!</v>
      </c>
      <c r="C48" s="142" t="e">
        <f>VLOOKUP($E48,#REF!,4,FALSE)</f>
        <v>#REF!</v>
      </c>
      <c r="D48" s="154" t="e">
        <f>VLOOKUP($E48,#REF!,5,FALSE)</f>
        <v>#REF!</v>
      </c>
      <c r="E48" s="157"/>
      <c r="F48" s="157"/>
      <c r="G48" s="157"/>
      <c r="H48" s="157"/>
      <c r="I48" s="157"/>
      <c r="J48" s="10"/>
      <c r="K48" s="16"/>
      <c r="L48" s="16"/>
      <c r="M48" s="16"/>
      <c r="N48" s="16"/>
      <c r="O48" s="16"/>
      <c r="P48" s="11"/>
      <c r="Q48" s="77"/>
      <c r="R48" s="77"/>
    </row>
    <row r="49" spans="1:18" ht="13.5" hidden="1" customHeight="1" collapsed="1">
      <c r="A49" s="4"/>
      <c r="B49" s="29" t="e">
        <f>VLOOKUP($E49,#REF!,3,FALSE)</f>
        <v>#REF!</v>
      </c>
      <c r="C49" s="142" t="e">
        <f>VLOOKUP($E49,#REF!,4,FALSE)</f>
        <v>#REF!</v>
      </c>
      <c r="D49" s="154" t="e">
        <f>VLOOKUP($E49,#REF!,5,FALSE)</f>
        <v>#REF!</v>
      </c>
      <c r="E49" s="157"/>
      <c r="F49" s="157"/>
      <c r="G49" s="157"/>
      <c r="H49" s="157"/>
      <c r="I49" s="157"/>
      <c r="J49" s="10"/>
      <c r="K49" s="16"/>
      <c r="L49" s="16"/>
      <c r="M49" s="16"/>
      <c r="N49" s="16"/>
      <c r="O49" s="16"/>
      <c r="P49" s="11"/>
      <c r="Q49" s="77"/>
      <c r="R49" s="77"/>
    </row>
    <row r="50" spans="1:18" ht="13.5" hidden="1" customHeight="1" outlineLevel="1">
      <c r="A50" s="4"/>
      <c r="B50" s="29" t="e">
        <f>VLOOKUP($E50,#REF!,3,FALSE)</f>
        <v>#REF!</v>
      </c>
      <c r="C50" s="142" t="e">
        <f>VLOOKUP($E50,#REF!,4,FALSE)</f>
        <v>#REF!</v>
      </c>
      <c r="D50" s="154" t="e">
        <f>VLOOKUP($E50,#REF!,5,FALSE)</f>
        <v>#REF!</v>
      </c>
      <c r="E50" s="157"/>
      <c r="F50" s="157"/>
      <c r="G50" s="157"/>
      <c r="H50" s="157"/>
      <c r="I50" s="157"/>
      <c r="J50" s="10"/>
      <c r="K50" s="16"/>
      <c r="L50" s="16"/>
      <c r="M50" s="16"/>
      <c r="N50" s="16"/>
      <c r="O50" s="16"/>
      <c r="P50" s="11"/>
      <c r="Q50" s="77"/>
      <c r="R50" s="77"/>
    </row>
    <row r="51" spans="1:18" ht="13.5" hidden="1" customHeight="1" collapsed="1">
      <c r="A51" s="4"/>
      <c r="B51" s="29" t="e">
        <f>VLOOKUP($E51,#REF!,3,FALSE)</f>
        <v>#REF!</v>
      </c>
      <c r="C51" s="142" t="e">
        <f>VLOOKUP($E51,#REF!,4,FALSE)</f>
        <v>#REF!</v>
      </c>
      <c r="D51" s="154" t="e">
        <f>VLOOKUP($E51,#REF!,5,FALSE)</f>
        <v>#REF!</v>
      </c>
      <c r="E51" s="157"/>
      <c r="F51" s="157"/>
      <c r="G51" s="157"/>
      <c r="H51" s="157"/>
      <c r="I51" s="157"/>
      <c r="J51" s="10"/>
      <c r="K51" s="16"/>
      <c r="L51" s="16"/>
      <c r="M51" s="16"/>
      <c r="N51" s="16"/>
      <c r="O51" s="16"/>
      <c r="P51" s="11"/>
      <c r="Q51" s="77"/>
      <c r="R51" s="77"/>
    </row>
    <row r="52" spans="1:18" ht="13.5" hidden="1" customHeight="1" outlineLevel="1">
      <c r="A52" s="4"/>
      <c r="B52" s="29" t="e">
        <f>VLOOKUP($E52,#REF!,3,FALSE)</f>
        <v>#REF!</v>
      </c>
      <c r="C52" s="142" t="e">
        <f>VLOOKUP($E52,#REF!,4,FALSE)</f>
        <v>#REF!</v>
      </c>
      <c r="D52" s="154" t="e">
        <f>VLOOKUP($E52,#REF!,5,FALSE)</f>
        <v>#REF!</v>
      </c>
      <c r="E52" s="157"/>
      <c r="F52" s="157"/>
      <c r="G52" s="157"/>
      <c r="H52" s="157"/>
      <c r="I52" s="157"/>
      <c r="J52" s="10"/>
      <c r="K52" s="16"/>
      <c r="L52" s="16"/>
      <c r="M52" s="16"/>
      <c r="N52" s="16"/>
      <c r="O52" s="16"/>
      <c r="P52" s="11"/>
      <c r="Q52" s="77"/>
      <c r="R52" s="77"/>
    </row>
    <row r="53" spans="1:18" ht="13.5" hidden="1" customHeight="1" outlineLevel="1">
      <c r="A53" s="4"/>
      <c r="B53" s="29" t="e">
        <f>VLOOKUP($E53,#REF!,3,FALSE)</f>
        <v>#REF!</v>
      </c>
      <c r="C53" s="142" t="e">
        <f>VLOOKUP($E53,#REF!,4,FALSE)</f>
        <v>#REF!</v>
      </c>
      <c r="D53" s="154" t="e">
        <f>VLOOKUP($E53,#REF!,5,FALSE)</f>
        <v>#REF!</v>
      </c>
      <c r="E53" s="15"/>
      <c r="F53" s="15"/>
      <c r="G53" s="15"/>
      <c r="H53" s="15"/>
      <c r="I53" s="15"/>
      <c r="J53" s="10"/>
      <c r="K53" s="16"/>
      <c r="L53" s="16"/>
      <c r="M53" s="16"/>
      <c r="N53" s="16"/>
      <c r="O53" s="16"/>
      <c r="P53" s="11"/>
      <c r="Q53" s="77"/>
      <c r="R53" s="77"/>
    </row>
    <row r="54" spans="1:18" ht="13.5" customHeight="1" collapsed="1">
      <c r="A54" s="4"/>
      <c r="B54" s="29"/>
      <c r="C54" s="142"/>
      <c r="D54" s="154"/>
      <c r="E54" s="139"/>
      <c r="F54" s="15"/>
      <c r="G54" s="15"/>
      <c r="H54" s="15"/>
      <c r="I54" s="15"/>
      <c r="J54" s="10"/>
      <c r="K54" s="16"/>
      <c r="L54" s="16"/>
      <c r="M54" s="16"/>
      <c r="N54" s="16"/>
      <c r="O54" s="16"/>
      <c r="P54" s="11"/>
      <c r="Q54" s="77"/>
      <c r="R54" s="77"/>
    </row>
    <row r="55" spans="1:18" ht="13.5" hidden="1" customHeight="1" outlineLevel="1">
      <c r="A55" s="4"/>
      <c r="B55" s="29"/>
      <c r="C55" s="142"/>
      <c r="D55" s="154"/>
      <c r="E55" s="15"/>
      <c r="F55" s="15"/>
      <c r="G55" s="15"/>
      <c r="H55" s="15"/>
      <c r="I55" s="15"/>
      <c r="J55" s="10"/>
      <c r="K55" s="16"/>
      <c r="L55" s="16"/>
      <c r="M55" s="16"/>
      <c r="N55" s="16"/>
      <c r="O55" s="16"/>
      <c r="P55" s="11"/>
      <c r="Q55" s="77"/>
      <c r="R55" s="77"/>
    </row>
    <row r="56" spans="1:18" ht="13.5" customHeight="1" collapsed="1">
      <c r="A56" s="4"/>
      <c r="B56" s="29"/>
      <c r="C56" s="142"/>
      <c r="D56" s="154"/>
      <c r="E56" s="139"/>
      <c r="F56" s="15"/>
      <c r="G56" s="15"/>
      <c r="H56" s="15"/>
      <c r="I56" s="15"/>
      <c r="J56" s="10"/>
      <c r="K56" s="16"/>
      <c r="L56" s="16"/>
      <c r="M56" s="16"/>
      <c r="N56" s="16"/>
      <c r="O56" s="16"/>
      <c r="P56" s="11"/>
      <c r="Q56" s="77"/>
      <c r="R56" s="77"/>
    </row>
    <row r="57" spans="1:18" ht="13.5" hidden="1" customHeight="1" outlineLevel="1">
      <c r="A57" s="4"/>
      <c r="B57" s="29"/>
      <c r="C57" s="142"/>
      <c r="D57" s="154"/>
      <c r="E57" s="15"/>
      <c r="F57" s="15"/>
      <c r="G57" s="15"/>
      <c r="H57" s="15"/>
      <c r="I57" s="15"/>
      <c r="J57" s="10"/>
      <c r="K57" s="16"/>
      <c r="L57" s="16"/>
      <c r="M57" s="16"/>
      <c r="N57" s="16"/>
      <c r="O57" s="16"/>
      <c r="P57" s="11"/>
      <c r="Q57" s="77"/>
      <c r="R57" s="77"/>
    </row>
    <row r="58" spans="1:18" ht="13.5" customHeight="1" collapsed="1">
      <c r="A58" s="4"/>
      <c r="B58" s="29"/>
      <c r="C58" s="142"/>
      <c r="D58" s="154"/>
      <c r="E58" s="139"/>
      <c r="F58" s="15"/>
      <c r="G58" s="15"/>
      <c r="H58" s="15"/>
      <c r="I58" s="15"/>
      <c r="J58" s="10"/>
      <c r="K58" s="16"/>
      <c r="L58" s="16"/>
      <c r="M58" s="16"/>
      <c r="N58" s="16"/>
      <c r="O58" s="16"/>
      <c r="P58" s="11"/>
      <c r="Q58" s="77"/>
      <c r="R58" s="77"/>
    </row>
    <row r="59" spans="1:18" ht="13.5" hidden="1" customHeight="1" outlineLevel="1">
      <c r="A59" s="4"/>
      <c r="B59" s="29"/>
      <c r="C59" s="142"/>
      <c r="D59" s="154"/>
      <c r="E59" s="15"/>
      <c r="F59" s="15"/>
      <c r="G59" s="15"/>
      <c r="H59" s="15"/>
      <c r="I59" s="15"/>
      <c r="J59" s="10"/>
      <c r="K59" s="16"/>
      <c r="L59" s="16"/>
      <c r="M59" s="16"/>
      <c r="N59" s="16"/>
      <c r="O59" s="16"/>
      <c r="P59" s="11"/>
      <c r="Q59" s="77"/>
      <c r="R59" s="77"/>
    </row>
    <row r="60" spans="1:18" ht="13.5" customHeight="1" collapsed="1">
      <c r="A60" s="4"/>
      <c r="B60" s="29"/>
      <c r="C60" s="142"/>
      <c r="D60" s="154"/>
      <c r="E60" s="139"/>
      <c r="F60" s="15"/>
      <c r="G60" s="15"/>
      <c r="H60" s="15"/>
      <c r="I60" s="15"/>
      <c r="J60" s="10"/>
      <c r="K60" s="16"/>
      <c r="L60" s="16"/>
      <c r="M60" s="16"/>
      <c r="N60" s="16"/>
      <c r="O60" s="16"/>
      <c r="P60" s="11"/>
      <c r="Q60" s="77"/>
      <c r="R60" s="77"/>
    </row>
    <row r="61" spans="1:18" ht="13.5" hidden="1" customHeight="1" outlineLevel="1">
      <c r="A61" s="4"/>
      <c r="B61" s="29"/>
      <c r="C61" s="142"/>
      <c r="D61" s="154"/>
      <c r="E61" s="15"/>
      <c r="F61" s="15"/>
      <c r="G61" s="15"/>
      <c r="H61" s="15"/>
      <c r="I61" s="15"/>
      <c r="J61" s="10"/>
      <c r="K61" s="16"/>
      <c r="L61" s="16"/>
      <c r="M61" s="16"/>
      <c r="N61" s="16"/>
      <c r="O61" s="16"/>
      <c r="P61" s="11"/>
      <c r="Q61" s="77"/>
      <c r="R61" s="77"/>
    </row>
    <row r="62" spans="1:18" ht="13.5" hidden="1" customHeight="1" outlineLevel="1">
      <c r="A62" s="4" t="s">
        <v>78</v>
      </c>
      <c r="B62" s="29"/>
      <c r="C62" s="118"/>
      <c r="D62" s="29"/>
      <c r="E62" s="15"/>
      <c r="F62" s="15"/>
      <c r="G62" s="15"/>
      <c r="H62" s="15"/>
      <c r="I62" s="15"/>
      <c r="J62" s="10"/>
      <c r="K62" s="16"/>
      <c r="L62" s="16"/>
      <c r="M62" s="16"/>
      <c r="N62" s="16"/>
      <c r="O62" s="16"/>
      <c r="P62" s="11"/>
      <c r="Q62" s="77"/>
      <c r="R62" s="77"/>
    </row>
    <row r="63" spans="1:18" ht="13.5" hidden="1" customHeight="1" collapsed="1">
      <c r="A63" s="4"/>
      <c r="B63" s="29"/>
      <c r="C63" s="118"/>
      <c r="D63" s="29"/>
      <c r="E63" s="15"/>
      <c r="F63" s="15"/>
      <c r="G63" s="15"/>
      <c r="H63" s="15"/>
      <c r="I63" s="15"/>
      <c r="J63" s="10"/>
      <c r="K63" s="16"/>
      <c r="L63" s="16"/>
      <c r="M63" s="16"/>
      <c r="N63" s="16"/>
      <c r="O63" s="16"/>
      <c r="P63" s="11"/>
      <c r="Q63" s="77"/>
      <c r="R63" s="77"/>
    </row>
    <row r="64" spans="1:18" ht="13.5" hidden="1" customHeight="1" outlineLevel="1">
      <c r="A64" s="4"/>
      <c r="B64" s="29"/>
      <c r="C64" s="11"/>
      <c r="D64" s="29"/>
      <c r="E64" s="15"/>
      <c r="F64" s="15"/>
      <c r="G64" s="15"/>
      <c r="H64" s="15"/>
      <c r="I64" s="15"/>
      <c r="J64" s="10"/>
      <c r="K64" s="16"/>
      <c r="L64" s="16"/>
      <c r="M64" s="16"/>
      <c r="N64" s="16"/>
      <c r="O64" s="16"/>
      <c r="P64" s="11"/>
      <c r="Q64" s="77"/>
      <c r="R64" s="77"/>
    </row>
    <row r="65" spans="1:18" ht="13.5" hidden="1" customHeight="1" collapsed="1">
      <c r="A65" s="4"/>
      <c r="B65" s="29"/>
      <c r="C65" s="11"/>
      <c r="D65" s="29"/>
      <c r="E65" s="15"/>
      <c r="F65" s="15"/>
      <c r="G65" s="15"/>
      <c r="H65" s="15"/>
      <c r="I65" s="15"/>
      <c r="J65" s="10"/>
      <c r="K65" s="16"/>
      <c r="L65" s="16"/>
      <c r="M65" s="16"/>
      <c r="N65" s="16"/>
      <c r="O65" s="16"/>
      <c r="P65" s="11"/>
      <c r="Q65" s="77"/>
      <c r="R65" s="77"/>
    </row>
    <row r="66" spans="1:18" ht="13.5" hidden="1" customHeight="1" outlineLevel="1">
      <c r="A66" s="4"/>
      <c r="B66" s="29"/>
      <c r="C66" s="11"/>
      <c r="D66" s="29"/>
      <c r="E66" s="15"/>
      <c r="F66" s="15"/>
      <c r="G66" s="15"/>
      <c r="H66" s="15"/>
      <c r="I66" s="15"/>
      <c r="J66" s="10"/>
      <c r="K66" s="16"/>
      <c r="L66" s="16"/>
      <c r="M66" s="16"/>
      <c r="N66" s="16"/>
      <c r="O66" s="16"/>
      <c r="P66" s="11"/>
      <c r="Q66" s="77"/>
      <c r="R66" s="77"/>
    </row>
    <row r="67" spans="1:18" ht="13.5" hidden="1" customHeight="1" collapsed="1">
      <c r="A67" s="4"/>
      <c r="B67" s="29"/>
      <c r="C67" s="11"/>
      <c r="D67" s="29"/>
      <c r="E67" s="15"/>
      <c r="F67" s="15"/>
      <c r="G67" s="15"/>
      <c r="H67" s="15"/>
      <c r="I67" s="15"/>
      <c r="J67" s="10"/>
      <c r="K67" s="16"/>
      <c r="L67" s="16"/>
      <c r="M67" s="16"/>
      <c r="N67" s="16"/>
      <c r="O67" s="16"/>
      <c r="P67" s="11"/>
      <c r="Q67" s="77"/>
      <c r="R67" s="77"/>
    </row>
    <row r="68" spans="1:18" ht="13.5" hidden="1" customHeight="1" outlineLevel="1">
      <c r="A68" s="4"/>
      <c r="B68" s="29"/>
      <c r="C68" s="11"/>
      <c r="D68" s="29"/>
      <c r="E68" s="15"/>
      <c r="F68" s="15"/>
      <c r="G68" s="15"/>
      <c r="H68" s="15"/>
      <c r="I68" s="15"/>
      <c r="J68" s="10"/>
      <c r="K68" s="16"/>
      <c r="L68" s="16"/>
      <c r="M68" s="16"/>
      <c r="N68" s="16"/>
      <c r="O68" s="16"/>
      <c r="P68" s="11"/>
      <c r="Q68" s="77"/>
      <c r="R68" s="77"/>
    </row>
    <row r="69" spans="1:18" ht="13.5" hidden="1" customHeight="1" collapsed="1">
      <c r="A69" s="4"/>
      <c r="B69" s="29"/>
      <c r="C69" s="11"/>
      <c r="D69" s="29"/>
      <c r="E69" s="15"/>
      <c r="F69" s="15"/>
      <c r="G69" s="15"/>
      <c r="H69" s="15"/>
      <c r="I69" s="15"/>
      <c r="J69" s="10"/>
      <c r="K69" s="16"/>
      <c r="L69" s="16"/>
      <c r="M69" s="16"/>
      <c r="N69" s="16"/>
      <c r="O69" s="16"/>
      <c r="P69" s="11"/>
      <c r="Q69" s="77"/>
      <c r="R69" s="77"/>
    </row>
    <row r="70" spans="1:18" ht="13.5" hidden="1" customHeight="1" outlineLevel="1">
      <c r="A70" s="4"/>
      <c r="B70" s="29"/>
      <c r="C70" s="11"/>
      <c r="D70" s="29"/>
      <c r="E70" s="15"/>
      <c r="F70" s="15"/>
      <c r="G70" s="15"/>
      <c r="H70" s="15"/>
      <c r="I70" s="15"/>
      <c r="J70" s="10"/>
      <c r="K70" s="16"/>
      <c r="L70" s="16"/>
      <c r="M70" s="16"/>
      <c r="N70" s="16"/>
      <c r="O70" s="16"/>
      <c r="P70" s="11"/>
      <c r="Q70" s="77"/>
      <c r="R70" s="77"/>
    </row>
    <row r="71" spans="1:18" ht="13.5" hidden="1" customHeight="1" collapsed="1">
      <c r="A71" s="4"/>
      <c r="B71" s="29"/>
      <c r="C71" s="11"/>
      <c r="D71" s="29"/>
      <c r="E71" s="15"/>
      <c r="F71" s="15"/>
      <c r="G71" s="15"/>
      <c r="H71" s="15"/>
      <c r="I71" s="15"/>
      <c r="J71" s="10"/>
      <c r="K71" s="16"/>
      <c r="L71" s="16"/>
      <c r="M71" s="16"/>
      <c r="N71" s="16"/>
      <c r="O71" s="16"/>
      <c r="P71" s="11"/>
      <c r="Q71" s="77"/>
      <c r="R71" s="77"/>
    </row>
    <row r="72" spans="1:18" ht="13.5" hidden="1" customHeight="1" outlineLevel="1" collapsed="1">
      <c r="A72" s="4"/>
      <c r="B72" s="29"/>
      <c r="C72" s="11"/>
      <c r="D72" s="29"/>
      <c r="E72" s="15"/>
      <c r="F72" s="15"/>
      <c r="G72" s="15"/>
      <c r="H72" s="15"/>
      <c r="I72" s="15"/>
      <c r="J72" s="10"/>
      <c r="K72" s="16"/>
      <c r="L72" s="16"/>
      <c r="M72" s="16"/>
      <c r="N72" s="16"/>
      <c r="O72" s="16"/>
      <c r="P72" s="11"/>
      <c r="Q72" s="77"/>
      <c r="R72" s="77"/>
    </row>
    <row r="73" spans="1:18" ht="13.5" hidden="1" customHeight="1" collapsed="1">
      <c r="A73" s="4"/>
      <c r="B73" s="29"/>
      <c r="C73" s="11"/>
      <c r="D73" s="29"/>
      <c r="E73" s="15"/>
      <c r="F73" s="15"/>
      <c r="G73" s="15"/>
      <c r="H73" s="15"/>
      <c r="I73" s="15"/>
      <c r="J73" s="10"/>
      <c r="K73" s="16"/>
      <c r="L73" s="16"/>
      <c r="M73" s="16"/>
      <c r="N73" s="16"/>
      <c r="O73" s="16"/>
      <c r="P73" s="11"/>
      <c r="Q73" s="77"/>
      <c r="R73" s="77"/>
    </row>
    <row r="74" spans="1:18" ht="13.5" hidden="1" customHeight="1" outlineLevel="1">
      <c r="A74" s="4"/>
      <c r="B74" s="29"/>
      <c r="C74" s="11"/>
      <c r="D74" s="29"/>
      <c r="E74" s="15"/>
      <c r="F74" s="15"/>
      <c r="G74" s="15"/>
      <c r="H74" s="15"/>
      <c r="I74" s="15"/>
      <c r="J74" s="10"/>
      <c r="K74" s="16"/>
      <c r="L74" s="16"/>
      <c r="M74" s="16"/>
      <c r="N74" s="16"/>
      <c r="O74" s="16"/>
      <c r="P74" s="11"/>
      <c r="Q74" s="77"/>
      <c r="R74" s="77"/>
    </row>
    <row r="75" spans="1:18" ht="13.5" hidden="1" customHeight="1" collapsed="1">
      <c r="A75" s="4"/>
      <c r="B75" s="29"/>
      <c r="C75" s="11"/>
      <c r="D75" s="29"/>
      <c r="E75" s="15"/>
      <c r="F75" s="15"/>
      <c r="G75" s="15"/>
      <c r="H75" s="15"/>
      <c r="I75" s="15"/>
      <c r="J75" s="10"/>
      <c r="K75" s="16"/>
      <c r="L75" s="16"/>
      <c r="M75" s="16"/>
      <c r="N75" s="16"/>
      <c r="O75" s="16"/>
      <c r="P75" s="11"/>
      <c r="Q75" s="77"/>
      <c r="R75" s="77"/>
    </row>
    <row r="76" spans="1:18" ht="13.5" hidden="1" customHeight="1" outlineLevel="1">
      <c r="A76" s="4"/>
      <c r="B76" s="29"/>
      <c r="C76" s="11"/>
      <c r="D76" s="29"/>
      <c r="E76" s="15"/>
      <c r="F76" s="15"/>
      <c r="G76" s="15"/>
      <c r="H76" s="15"/>
      <c r="I76" s="15"/>
      <c r="J76" s="10"/>
      <c r="K76" s="16"/>
      <c r="L76" s="16"/>
      <c r="M76" s="16"/>
      <c r="N76" s="16"/>
      <c r="O76" s="16"/>
      <c r="P76" s="11"/>
      <c r="Q76" s="77"/>
      <c r="R76" s="77"/>
    </row>
    <row r="77" spans="1:18" ht="13.5" hidden="1" customHeight="1" collapsed="1">
      <c r="A77" s="4"/>
      <c r="B77" s="29"/>
      <c r="C77" s="11"/>
      <c r="D77" s="29"/>
      <c r="E77" s="15"/>
      <c r="F77" s="15"/>
      <c r="G77" s="15"/>
      <c r="H77" s="15"/>
      <c r="I77" s="15"/>
      <c r="J77" s="10"/>
      <c r="K77" s="16"/>
      <c r="L77" s="16"/>
      <c r="M77" s="16"/>
      <c r="N77" s="16"/>
      <c r="O77" s="16"/>
      <c r="P77" s="11"/>
      <c r="Q77" s="77"/>
      <c r="R77" s="77"/>
    </row>
    <row r="78" spans="1:18" ht="13.5" hidden="1" customHeight="1" outlineLevel="1">
      <c r="A78" s="4"/>
      <c r="B78" s="29"/>
      <c r="C78" s="11"/>
      <c r="D78" s="29"/>
      <c r="E78" s="15"/>
      <c r="F78" s="15"/>
      <c r="G78" s="15"/>
      <c r="H78" s="15"/>
      <c r="I78" s="15"/>
      <c r="J78" s="10"/>
      <c r="K78" s="16"/>
      <c r="L78" s="16"/>
      <c r="M78" s="16"/>
      <c r="N78" s="16"/>
      <c r="O78" s="16"/>
      <c r="P78" s="11"/>
      <c r="Q78" s="77"/>
      <c r="R78" s="77"/>
    </row>
    <row r="79" spans="1:18" ht="13.5" hidden="1" customHeight="1" collapsed="1">
      <c r="A79" s="4"/>
      <c r="B79" s="29"/>
      <c r="C79" s="11"/>
      <c r="D79" s="29"/>
      <c r="E79" s="15"/>
      <c r="F79" s="15"/>
      <c r="G79" s="15"/>
      <c r="H79" s="15"/>
      <c r="I79" s="15"/>
      <c r="J79" s="10"/>
      <c r="K79" s="16"/>
      <c r="L79" s="16"/>
      <c r="M79" s="16"/>
      <c r="N79" s="16"/>
      <c r="O79" s="16"/>
      <c r="P79" s="11"/>
      <c r="Q79" s="77"/>
      <c r="R79" s="77"/>
    </row>
    <row r="80" spans="1:18" ht="13.5" hidden="1" customHeight="1" outlineLevel="1">
      <c r="A80" s="4"/>
      <c r="B80" s="29"/>
      <c r="C80" s="11"/>
      <c r="D80" s="29"/>
      <c r="E80" s="15"/>
      <c r="F80" s="15"/>
      <c r="G80" s="15"/>
      <c r="H80" s="15"/>
      <c r="I80" s="15"/>
      <c r="J80" s="10"/>
      <c r="K80" s="16"/>
      <c r="L80" s="16"/>
      <c r="M80" s="16"/>
      <c r="N80" s="16"/>
      <c r="O80" s="16"/>
      <c r="P80" s="11" t="e">
        <f>VLOOKUP($E80,#REF!,9,FALSE)</f>
        <v>#REF!</v>
      </c>
      <c r="Q80" s="77"/>
      <c r="R80" s="77"/>
    </row>
    <row r="81" spans="1:47" collapsed="1"/>
    <row r="83" spans="1:47">
      <c r="A83" s="243" t="s">
        <v>4</v>
      </c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244"/>
      <c r="AO83" s="244"/>
      <c r="AP83" s="244"/>
      <c r="AQ83" s="244"/>
      <c r="AR83" s="244"/>
      <c r="AS83" s="244"/>
      <c r="AT83" s="244"/>
      <c r="AU83" s="244"/>
    </row>
    <row r="84" spans="1:47">
      <c r="A84" s="243" t="s">
        <v>5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/>
      <c r="AF84" s="244"/>
      <c r="AG84" s="244"/>
      <c r="AH84" s="244"/>
      <c r="AI84" s="244"/>
      <c r="AJ84" s="244"/>
      <c r="AK84" s="244"/>
      <c r="AL84" s="244"/>
      <c r="AM84" s="244"/>
      <c r="AN84" s="244"/>
      <c r="AO84" s="244"/>
      <c r="AP84" s="244"/>
      <c r="AQ84" s="244"/>
      <c r="AR84" s="244"/>
      <c r="AS84" s="244"/>
      <c r="AT84" s="244"/>
      <c r="AU84" s="244"/>
    </row>
    <row r="85" spans="1:47">
      <c r="A85" s="245" t="s">
        <v>6</v>
      </c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</row>
    <row r="86" spans="1:47" ht="15.75">
      <c r="A86" s="20"/>
      <c r="B86" s="1"/>
      <c r="C86" s="1"/>
      <c r="D86" s="1"/>
      <c r="E86" s="20"/>
      <c r="F86" s="20"/>
      <c r="G86" s="20"/>
      <c r="H86" s="20"/>
      <c r="I86" s="20"/>
      <c r="J86" s="1"/>
    </row>
    <row r="87" spans="1:47" ht="15.75">
      <c r="A87" s="20"/>
      <c r="B87" s="1"/>
      <c r="C87" s="1"/>
      <c r="D87" s="1"/>
      <c r="E87" s="20"/>
      <c r="F87" s="20"/>
      <c r="G87" s="20"/>
      <c r="H87" s="20"/>
      <c r="I87" s="20"/>
      <c r="J87" s="1"/>
    </row>
    <row r="88" spans="1:47" ht="15.75">
      <c r="A88" s="20"/>
      <c r="B88" s="1"/>
      <c r="C88" s="1"/>
      <c r="D88" s="1"/>
      <c r="E88" s="20"/>
      <c r="F88" s="20"/>
      <c r="G88" s="20"/>
      <c r="H88" s="20"/>
      <c r="I88" s="20"/>
      <c r="J88" s="1"/>
    </row>
    <row r="89" spans="1:47" ht="15.75">
      <c r="A89" s="20"/>
      <c r="B89" s="1"/>
      <c r="C89" s="1"/>
      <c r="D89" s="1"/>
      <c r="E89" s="20"/>
      <c r="F89" s="20"/>
      <c r="G89" s="20"/>
      <c r="H89" s="20"/>
      <c r="I89" s="20"/>
      <c r="J89" s="1"/>
    </row>
    <row r="90" spans="1:47" ht="15.75">
      <c r="A90" s="20"/>
      <c r="B90" s="1"/>
      <c r="C90" s="1"/>
      <c r="D90" s="1"/>
      <c r="E90" s="20"/>
      <c r="F90" s="20"/>
      <c r="G90" s="20"/>
      <c r="H90" s="20"/>
      <c r="I90" s="20"/>
      <c r="J90" s="1"/>
    </row>
    <row r="91" spans="1:47" ht="15.75">
      <c r="A91" s="20"/>
      <c r="B91" s="1"/>
      <c r="C91" s="1"/>
      <c r="D91" s="1"/>
      <c r="E91" s="20"/>
      <c r="F91" s="20"/>
      <c r="G91" s="20"/>
      <c r="H91" s="20"/>
      <c r="I91" s="20"/>
      <c r="J91" s="1"/>
    </row>
    <row r="92" spans="1:47" ht="15.75">
      <c r="A92" s="20"/>
      <c r="B92" s="1"/>
      <c r="C92" s="1"/>
      <c r="D92" s="1"/>
      <c r="E92" s="20"/>
      <c r="F92" s="20"/>
      <c r="G92" s="20"/>
      <c r="H92" s="20"/>
      <c r="I92" s="20"/>
      <c r="J92" s="1"/>
    </row>
    <row r="93" spans="1:47" ht="15.75">
      <c r="A93" s="20"/>
      <c r="B93" s="1"/>
      <c r="C93" s="1"/>
      <c r="D93" s="1"/>
      <c r="E93" s="20"/>
      <c r="F93" s="20"/>
      <c r="G93" s="20"/>
      <c r="H93" s="20"/>
      <c r="I93" s="20"/>
      <c r="J93" s="1"/>
    </row>
    <row r="94" spans="1:47">
      <c r="A94" s="17"/>
      <c r="B94" s="21"/>
      <c r="C94" s="17"/>
      <c r="D94" s="17"/>
      <c r="E94" s="17"/>
      <c r="F94" s="17"/>
      <c r="G94" s="17"/>
      <c r="H94" s="17"/>
      <c r="I94" s="17"/>
      <c r="J94" s="17"/>
    </row>
    <row r="95" spans="1:47" ht="15.75">
      <c r="A95" s="20"/>
      <c r="B95" s="1"/>
      <c r="C95" s="1"/>
      <c r="D95" s="1"/>
      <c r="E95" s="20"/>
      <c r="F95" s="20"/>
      <c r="G95" s="20"/>
      <c r="H95" s="20"/>
      <c r="I95" s="20"/>
      <c r="J95" s="1"/>
    </row>
    <row r="96" spans="1:47" ht="15.75">
      <c r="A96" s="20"/>
      <c r="B96" s="1"/>
      <c r="C96" s="1"/>
      <c r="D96" s="1"/>
      <c r="E96" s="20"/>
      <c r="F96" s="20"/>
      <c r="G96" s="20"/>
      <c r="H96" s="20"/>
      <c r="I96" s="20"/>
      <c r="J96" s="1"/>
    </row>
    <row r="97" spans="1:10" ht="15.75">
      <c r="A97" s="20"/>
      <c r="B97" s="1"/>
      <c r="C97" s="1"/>
      <c r="D97" s="1"/>
      <c r="E97" s="20"/>
      <c r="F97" s="20"/>
      <c r="G97" s="20"/>
      <c r="H97" s="20"/>
      <c r="I97" s="20"/>
      <c r="J97" s="1"/>
    </row>
    <row r="98" spans="1:10" ht="15.75">
      <c r="A98" s="20"/>
      <c r="B98" s="1"/>
      <c r="C98" s="1"/>
      <c r="D98" s="1"/>
      <c r="E98" s="20"/>
      <c r="F98" s="20"/>
      <c r="G98" s="20"/>
      <c r="H98" s="20"/>
      <c r="I98" s="20"/>
      <c r="J98" s="1"/>
    </row>
    <row r="99" spans="1:10" ht="15.75">
      <c r="A99" s="20"/>
      <c r="B99" s="1"/>
      <c r="C99" s="1"/>
      <c r="D99" s="1"/>
      <c r="E99" s="20"/>
      <c r="F99" s="20"/>
      <c r="G99" s="20"/>
      <c r="H99" s="20"/>
      <c r="I99" s="20"/>
      <c r="J99" s="1"/>
    </row>
    <row r="100" spans="1:10" ht="15.75">
      <c r="A100" s="20"/>
      <c r="B100" s="1"/>
      <c r="C100" s="1"/>
      <c r="D100" s="1"/>
      <c r="E100" s="20"/>
      <c r="F100" s="20"/>
      <c r="G100" s="20"/>
      <c r="H100" s="20"/>
      <c r="I100" s="20"/>
      <c r="J100" s="1"/>
    </row>
    <row r="101" spans="1:10" ht="15.75">
      <c r="A101" s="20"/>
      <c r="B101" s="1"/>
      <c r="C101" s="1"/>
      <c r="D101" s="1"/>
      <c r="E101" s="20"/>
      <c r="F101" s="20"/>
      <c r="G101" s="20"/>
      <c r="H101" s="20"/>
      <c r="I101" s="20"/>
      <c r="J101" s="1"/>
    </row>
    <row r="102" spans="1:10" ht="15.75">
      <c r="A102" s="20"/>
      <c r="B102" s="1"/>
      <c r="C102" s="1"/>
      <c r="D102" s="1"/>
      <c r="E102" s="20"/>
      <c r="F102" s="20"/>
      <c r="G102" s="20"/>
      <c r="H102" s="20"/>
      <c r="I102" s="20"/>
      <c r="J102" s="1"/>
    </row>
    <row r="103" spans="1:10">
      <c r="A103" s="20"/>
      <c r="B103" s="22"/>
      <c r="C103" s="259"/>
      <c r="D103" s="259"/>
      <c r="E103" s="260"/>
      <c r="F103" s="260"/>
      <c r="G103" s="259"/>
      <c r="H103" s="259"/>
      <c r="I103" s="259"/>
      <c r="J103" s="20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  <row r="1279" spans="1:10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</row>
    <row r="1280" spans="1:10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</row>
    <row r="1281" spans="1:10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</row>
    <row r="1282" spans="1:10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</row>
    <row r="1283" spans="1:10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</row>
    <row r="1284" spans="1:10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</row>
    <row r="1285" spans="1:10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</row>
    <row r="1286" spans="1:10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</row>
    <row r="1287" spans="1:10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</row>
    <row r="1288" spans="1:10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</row>
    <row r="1289" spans="1:10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</row>
    <row r="1290" spans="1:10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</row>
    <row r="1291" spans="1:10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</row>
    <row r="1292" spans="1:10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</row>
    <row r="1293" spans="1:10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</row>
    <row r="1294" spans="1:10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</row>
    <row r="1295" spans="1:10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</row>
    <row r="1296" spans="1:10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</row>
    <row r="1297" spans="1:10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</row>
    <row r="1298" spans="1:10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</row>
    <row r="1299" spans="1:10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</row>
    <row r="1300" spans="1:10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</row>
    <row r="1301" spans="1:10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</row>
    <row r="1302" spans="1:10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</row>
    <row r="1303" spans="1:10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</row>
    <row r="1304" spans="1:10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</row>
    <row r="1305" spans="1:10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</row>
    <row r="1306" spans="1:10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</row>
    <row r="1307" spans="1:10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</row>
    <row r="1308" spans="1:10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</row>
    <row r="1309" spans="1:10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</row>
    <row r="1310" spans="1:10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</row>
    <row r="1311" spans="1:10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</row>
    <row r="1312" spans="1:10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</row>
    <row r="1313" spans="1:10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</row>
    <row r="1314" spans="1:10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</row>
    <row r="1315" spans="1:10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</row>
    <row r="1316" spans="1:10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</row>
    <row r="1317" spans="1:10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</row>
    <row r="1318" spans="1:10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</row>
    <row r="1319" spans="1:10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</row>
    <row r="1320" spans="1:10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</row>
    <row r="1321" spans="1:10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</row>
    <row r="1322" spans="1:10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</row>
    <row r="1323" spans="1:10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</row>
    <row r="1324" spans="1:10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</row>
    <row r="1325" spans="1:10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</row>
    <row r="1326" spans="1:10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</row>
    <row r="1327" spans="1:10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</row>
    <row r="1328" spans="1:10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</row>
    <row r="1329" spans="1:10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</row>
    <row r="1330" spans="1:10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</row>
    <row r="1331" spans="1:10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</row>
    <row r="1332" spans="1:10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</row>
    <row r="1333" spans="1:10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</row>
    <row r="1334" spans="1:10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</row>
    <row r="1335" spans="1:10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</row>
    <row r="1336" spans="1:10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</row>
    <row r="1337" spans="1:10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  <mergeCell ref="A1:P1"/>
    <mergeCell ref="F7:H7"/>
    <mergeCell ref="I7:I8"/>
    <mergeCell ref="J7:K7"/>
    <mergeCell ref="L7:L8"/>
    <mergeCell ref="C7:C8"/>
    <mergeCell ref="A2:P2"/>
    <mergeCell ref="A3:P3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" style="12" customWidth="1"/>
    <col min="3" max="3" width="10.140625" style="12" customWidth="1"/>
    <col min="4" max="4" width="31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8554687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</row>
    <row r="2" spans="1:39" s="23" customFormat="1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39" s="23" customFormat="1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23" customFormat="1">
      <c r="A4" s="51"/>
      <c r="B4" s="50"/>
      <c r="C4" s="9" t="s">
        <v>31</v>
      </c>
      <c r="D4" s="2" t="s">
        <v>163</v>
      </c>
      <c r="H4" s="99"/>
      <c r="I4" s="99"/>
      <c r="J4" s="99"/>
      <c r="K4" s="99"/>
      <c r="L4" s="99"/>
      <c r="M4" s="99"/>
      <c r="N4" s="5" t="e">
        <f>d_2</f>
        <v>#REF!</v>
      </c>
      <c r="Q4" s="99"/>
      <c r="R4" s="99"/>
      <c r="S4" s="99"/>
      <c r="T4" s="99"/>
    </row>
    <row r="5" spans="1:39" s="23" customFormat="1" ht="15">
      <c r="A5" s="97" t="s">
        <v>47</v>
      </c>
      <c r="B5" s="97"/>
      <c r="C5" s="9" t="s">
        <v>32</v>
      </c>
      <c r="D5" s="2" t="s">
        <v>163</v>
      </c>
      <c r="E5" s="98"/>
      <c r="F5" s="98"/>
      <c r="G5" s="99" t="s">
        <v>23</v>
      </c>
      <c r="H5" s="98"/>
      <c r="I5" s="98"/>
      <c r="J5" s="98"/>
      <c r="K5" s="98"/>
      <c r="L5" s="98"/>
      <c r="M5" s="98"/>
      <c r="O5" s="52"/>
      <c r="P5" s="90" t="s">
        <v>102</v>
      </c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164</v>
      </c>
      <c r="J6" s="114" t="e">
        <f>d_5</f>
        <v>#REF!</v>
      </c>
      <c r="K6" s="114" t="e">
        <f>d_5</f>
        <v>#REF!</v>
      </c>
      <c r="L6" s="19"/>
      <c r="M6" s="19"/>
      <c r="N6" s="19"/>
      <c r="O6" s="19"/>
      <c r="V6" s="75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61" t="s">
        <v>56</v>
      </c>
      <c r="B7" s="257" t="s">
        <v>63</v>
      </c>
      <c r="C7" s="257" t="s">
        <v>54</v>
      </c>
      <c r="D7" s="257" t="s">
        <v>81</v>
      </c>
      <c r="E7" s="257" t="s">
        <v>25</v>
      </c>
      <c r="F7" s="255" t="s">
        <v>7</v>
      </c>
      <c r="G7" s="255"/>
      <c r="H7" s="255"/>
      <c r="I7" s="256" t="s">
        <v>8</v>
      </c>
      <c r="J7" s="255" t="s">
        <v>95</v>
      </c>
      <c r="K7" s="255"/>
      <c r="L7" s="256" t="s">
        <v>8</v>
      </c>
      <c r="M7" s="100"/>
      <c r="N7" s="257" t="s">
        <v>26</v>
      </c>
      <c r="O7" s="263" t="s">
        <v>43</v>
      </c>
      <c r="P7" s="263" t="s">
        <v>27</v>
      </c>
    </row>
    <row r="8" spans="1:39">
      <c r="A8" s="262"/>
      <c r="B8" s="258"/>
      <c r="C8" s="258"/>
      <c r="D8" s="258"/>
      <c r="E8" s="258"/>
      <c r="F8" s="100">
        <v>1</v>
      </c>
      <c r="G8" s="100">
        <v>2</v>
      </c>
      <c r="H8" s="100">
        <v>3</v>
      </c>
      <c r="I8" s="256"/>
      <c r="J8" s="100">
        <v>4</v>
      </c>
      <c r="K8" s="100">
        <v>5</v>
      </c>
      <c r="L8" s="256"/>
      <c r="M8" s="100">
        <v>6</v>
      </c>
      <c r="N8" s="258"/>
      <c r="O8" s="264"/>
      <c r="P8" s="264"/>
    </row>
    <row r="9" spans="1:39" ht="13.5" customHeight="1">
      <c r="A9" s="4" t="s">
        <v>28</v>
      </c>
      <c r="B9" s="29" t="e">
        <f>VLOOKUP($E9,#REF!,3,FALSE)</f>
        <v>#REF!</v>
      </c>
      <c r="C9" s="142" t="e">
        <f>VLOOKUP($E9,#REF!,4,FALSE)</f>
        <v>#REF!</v>
      </c>
      <c r="D9" s="29" t="e">
        <f>VLOOKUP($E9,#REF!,5,FALSE)</f>
        <v>#REF!</v>
      </c>
      <c r="E9" s="139" t="s">
        <v>272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 t="s">
        <v>92</v>
      </c>
      <c r="Q9" s="77"/>
      <c r="R9" s="77"/>
    </row>
    <row r="10" spans="1:39" ht="13.5" hidden="1" customHeight="1" outlineLevel="1">
      <c r="A10" s="4"/>
      <c r="B10" s="29"/>
      <c r="C10" s="142"/>
      <c r="D10" s="29"/>
      <c r="E10" s="15"/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7"/>
      <c r="R10" s="77"/>
    </row>
    <row r="11" spans="1:39" ht="13.5" customHeight="1" collapsed="1">
      <c r="A11" s="4" t="s">
        <v>29</v>
      </c>
      <c r="B11" s="29" t="e">
        <f>VLOOKUP($E11,#REF!,3,FALSE)</f>
        <v>#REF!</v>
      </c>
      <c r="C11" s="142" t="e">
        <f>VLOOKUP($E11,#REF!,4,FALSE)</f>
        <v>#REF!</v>
      </c>
      <c r="D11" s="29" t="e">
        <f>VLOOKUP($E11,#REF!,5,FALSE)</f>
        <v>#REF!</v>
      </c>
      <c r="E11" s="139" t="s">
        <v>195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7"/>
      <c r="R11" s="77"/>
    </row>
    <row r="12" spans="1:39" ht="13.5" hidden="1" customHeight="1" outlineLevel="1">
      <c r="A12" s="4"/>
      <c r="B12" s="29"/>
      <c r="C12" s="142"/>
      <c r="D12" s="29"/>
      <c r="E12" s="15"/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7"/>
      <c r="R12" s="77"/>
    </row>
    <row r="13" spans="1:39" ht="13.5" customHeight="1" collapsed="1">
      <c r="A13" s="4" t="s">
        <v>30</v>
      </c>
      <c r="B13" s="29" t="e">
        <f>VLOOKUP($E13,#REF!,3,FALSE)</f>
        <v>#REF!</v>
      </c>
      <c r="C13" s="142" t="e">
        <f>VLOOKUP($E13,#REF!,4,FALSE)</f>
        <v>#REF!</v>
      </c>
      <c r="D13" s="29" t="e">
        <f>VLOOKUP($E13,#REF!,5,FALSE)</f>
        <v>#REF!</v>
      </c>
      <c r="E13" s="139" t="s">
        <v>240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7"/>
      <c r="R13" s="77"/>
    </row>
    <row r="14" spans="1:39" ht="13.5" hidden="1" customHeight="1" outlineLevel="1">
      <c r="A14" s="4"/>
      <c r="B14" s="29"/>
      <c r="C14" s="142"/>
      <c r="D14" s="29"/>
      <c r="E14" s="15"/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7"/>
      <c r="R14" s="77"/>
    </row>
    <row r="15" spans="1:39" ht="13.5" customHeight="1" collapsed="1">
      <c r="A15" s="4" t="s">
        <v>34</v>
      </c>
      <c r="B15" s="29" t="e">
        <f>VLOOKUP($E15,#REF!,3,FALSE)</f>
        <v>#REF!</v>
      </c>
      <c r="C15" s="142" t="e">
        <f>VLOOKUP($E15,#REF!,4,FALSE)</f>
        <v>#REF!</v>
      </c>
      <c r="D15" s="29" t="e">
        <f>VLOOKUP($E15,#REF!,5,FALSE)</f>
        <v>#REF!</v>
      </c>
      <c r="E15" s="139" t="s">
        <v>184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 t="s">
        <v>92</v>
      </c>
      <c r="Q15" s="77"/>
      <c r="R15" s="77"/>
    </row>
    <row r="16" spans="1:39" ht="13.5" hidden="1" customHeight="1" outlineLevel="1">
      <c r="A16" s="4"/>
      <c r="B16" s="29"/>
      <c r="C16" s="142"/>
      <c r="D16" s="29"/>
      <c r="E16" s="15"/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7"/>
      <c r="R16" s="77"/>
    </row>
    <row r="17" spans="1:18" ht="13.5" customHeight="1" collapsed="1">
      <c r="A17" s="4" t="s">
        <v>35</v>
      </c>
      <c r="B17" s="29" t="e">
        <f>VLOOKUP($E17,#REF!,3,FALSE)</f>
        <v>#REF!</v>
      </c>
      <c r="C17" s="142" t="e">
        <f>VLOOKUP($E17,#REF!,4,FALSE)</f>
        <v>#REF!</v>
      </c>
      <c r="D17" s="29" t="e">
        <f>VLOOKUP($E17,#REF!,5,FALSE)</f>
        <v>#REF!</v>
      </c>
      <c r="E17" s="139" t="s">
        <v>226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7"/>
      <c r="R17" s="77"/>
    </row>
    <row r="18" spans="1:18" ht="13.5" hidden="1" customHeight="1" outlineLevel="1">
      <c r="A18" s="4"/>
      <c r="B18" s="29"/>
      <c r="C18" s="142"/>
      <c r="D18" s="29"/>
      <c r="E18" s="15"/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7"/>
      <c r="R18" s="77"/>
    </row>
    <row r="19" spans="1:18" ht="13.5" customHeight="1" collapsed="1">
      <c r="A19" s="4" t="s">
        <v>36</v>
      </c>
      <c r="B19" s="29" t="e">
        <f>VLOOKUP($E19,#REF!,3,FALSE)</f>
        <v>#REF!</v>
      </c>
      <c r="C19" s="142" t="e">
        <f>VLOOKUP($E19,#REF!,4,FALSE)</f>
        <v>#REF!</v>
      </c>
      <c r="D19" s="29" t="e">
        <f>VLOOKUP($E19,#REF!,5,FALSE)</f>
        <v>#REF!</v>
      </c>
      <c r="E19" s="139" t="s">
        <v>193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 t="s">
        <v>92</v>
      </c>
      <c r="Q19" s="77"/>
      <c r="R19" s="77"/>
    </row>
    <row r="20" spans="1:18" ht="13.5" hidden="1" customHeight="1" outlineLevel="1">
      <c r="A20" s="4"/>
      <c r="B20" s="29"/>
      <c r="C20" s="142"/>
      <c r="D20" s="29"/>
      <c r="E20" s="15"/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7"/>
      <c r="R20" s="77"/>
    </row>
    <row r="21" spans="1:18" ht="13.5" customHeight="1" collapsed="1">
      <c r="A21" s="4" t="s">
        <v>37</v>
      </c>
      <c r="B21" s="29" t="e">
        <f>VLOOKUP($E21,#REF!,3,FALSE)</f>
        <v>#REF!</v>
      </c>
      <c r="C21" s="142" t="e">
        <f>VLOOKUP($E21,#REF!,4,FALSE)</f>
        <v>#REF!</v>
      </c>
      <c r="D21" s="29" t="e">
        <f>VLOOKUP($E21,#REF!,5,FALSE)</f>
        <v>#REF!</v>
      </c>
      <c r="E21" s="139" t="s">
        <v>189</v>
      </c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7"/>
      <c r="R21" s="77"/>
    </row>
    <row r="22" spans="1:18" ht="13.5" hidden="1" customHeight="1" outlineLevel="1">
      <c r="A22" s="4" t="s">
        <v>70</v>
      </c>
      <c r="B22" s="29" t="e">
        <f>VLOOKUP($E22,#REF!,3,FALSE)</f>
        <v>#REF!</v>
      </c>
      <c r="C22" s="142" t="e">
        <f>VLOOKUP($E22,#REF!,4,FALSE)</f>
        <v>#REF!</v>
      </c>
      <c r="D22" s="29" t="e">
        <f>VLOOKUP($E22,#REF!,5,FALSE)</f>
        <v>#REF!</v>
      </c>
      <c r="E22" s="15"/>
      <c r="F22" s="15"/>
      <c r="G22" s="15"/>
      <c r="H22" s="15"/>
      <c r="I22" s="15"/>
      <c r="J22" s="10"/>
      <c r="K22" s="16"/>
      <c r="L22" s="16"/>
      <c r="M22" s="16"/>
      <c r="N22" s="16"/>
      <c r="O22" s="16"/>
      <c r="P22" s="11"/>
      <c r="Q22" s="77"/>
      <c r="R22" s="77"/>
    </row>
    <row r="23" spans="1:18" ht="13.5" customHeight="1" collapsed="1">
      <c r="A23" s="4" t="s">
        <v>70</v>
      </c>
      <c r="B23" s="29" t="e">
        <f>VLOOKUP($E23,#REF!,3,FALSE)</f>
        <v>#REF!</v>
      </c>
      <c r="C23" s="142" t="e">
        <f>VLOOKUP($E23,#REF!,4,FALSE)</f>
        <v>#REF!</v>
      </c>
      <c r="D23" s="29" t="e">
        <f>VLOOKUP($E23,#REF!,5,FALSE)</f>
        <v>#REF!</v>
      </c>
      <c r="E23" s="159" t="s">
        <v>185</v>
      </c>
      <c r="F23" s="15"/>
      <c r="G23" s="15"/>
      <c r="H23" s="15"/>
      <c r="I23" s="15"/>
      <c r="J23" s="10"/>
      <c r="K23" s="16"/>
      <c r="L23" s="16"/>
      <c r="M23" s="16"/>
      <c r="N23" s="16"/>
      <c r="O23" s="16"/>
      <c r="P23" s="11" t="s">
        <v>92</v>
      </c>
      <c r="Q23" s="77"/>
      <c r="R23" s="77"/>
    </row>
    <row r="24" spans="1:18" ht="13.5" hidden="1" customHeight="1" outlineLevel="1">
      <c r="A24" s="4" t="s">
        <v>75</v>
      </c>
      <c r="B24" s="29" t="e">
        <f>VLOOKUP($E24,#REF!,3,FALSE)</f>
        <v>#REF!</v>
      </c>
      <c r="C24" s="142" t="e">
        <f>VLOOKUP($E24,#REF!,4,FALSE)</f>
        <v>#REF!</v>
      </c>
      <c r="D24" s="29" t="e">
        <f>VLOOKUP($E24,#REF!,5,FALSE)</f>
        <v>#REF!</v>
      </c>
      <c r="E24" s="159"/>
      <c r="F24" s="15"/>
      <c r="G24" s="15"/>
      <c r="H24" s="15"/>
      <c r="I24" s="15"/>
      <c r="J24" s="10"/>
      <c r="K24" s="16"/>
      <c r="L24" s="16"/>
      <c r="M24" s="16"/>
      <c r="N24" s="16"/>
      <c r="O24" s="16"/>
      <c r="P24" s="11"/>
      <c r="Q24" s="77"/>
      <c r="R24" s="77"/>
    </row>
    <row r="25" spans="1:18" ht="13.5" customHeight="1" collapsed="1">
      <c r="A25" s="4" t="s">
        <v>76</v>
      </c>
      <c r="B25" s="29" t="e">
        <f>VLOOKUP($E25,#REF!,3,FALSE)</f>
        <v>#REF!</v>
      </c>
      <c r="C25" s="142" t="e">
        <f>VLOOKUP($E25,#REF!,4,FALSE)</f>
        <v>#REF!</v>
      </c>
      <c r="D25" s="29" t="e">
        <f>VLOOKUP($E25,#REF!,5,FALSE)</f>
        <v>#REF!</v>
      </c>
      <c r="E25" s="159" t="s">
        <v>261</v>
      </c>
      <c r="F25" s="15"/>
      <c r="G25" s="15"/>
      <c r="H25" s="15"/>
      <c r="I25" s="15"/>
      <c r="J25" s="10"/>
      <c r="K25" s="16"/>
      <c r="L25" s="16"/>
      <c r="M25" s="16"/>
      <c r="N25" s="16"/>
      <c r="O25" s="16"/>
      <c r="P25" s="11"/>
      <c r="Q25" s="77"/>
      <c r="R25" s="77"/>
    </row>
    <row r="26" spans="1:18" ht="13.5" hidden="1" customHeight="1" outlineLevel="1">
      <c r="A26" s="4" t="s">
        <v>73</v>
      </c>
      <c r="B26" s="29" t="e">
        <f>VLOOKUP($E26,#REF!,3,FALSE)</f>
        <v>#REF!</v>
      </c>
      <c r="C26" s="142" t="e">
        <f>VLOOKUP($E26,#REF!,4,FALSE)</f>
        <v>#REF!</v>
      </c>
      <c r="D26" s="29" t="e">
        <f>VLOOKUP($E26,#REF!,5,FALSE)</f>
        <v>#REF!</v>
      </c>
      <c r="E26" s="15"/>
      <c r="F26" s="15"/>
      <c r="G26" s="15"/>
      <c r="H26" s="15"/>
      <c r="I26" s="15"/>
      <c r="J26" s="10"/>
      <c r="K26" s="16"/>
      <c r="L26" s="16"/>
      <c r="M26" s="16"/>
      <c r="N26" s="16"/>
      <c r="O26" s="16"/>
      <c r="P26" s="11"/>
      <c r="Q26" s="77"/>
      <c r="R26" s="77"/>
    </row>
    <row r="27" spans="1:18" ht="13.5" customHeight="1" collapsed="1">
      <c r="A27" s="4" t="s">
        <v>75</v>
      </c>
      <c r="B27" s="29" t="e">
        <f>VLOOKUP($E27,#REF!,3,FALSE)</f>
        <v>#REF!</v>
      </c>
      <c r="C27" s="142" t="e">
        <f>VLOOKUP($E27,#REF!,4,FALSE)</f>
        <v>#REF!</v>
      </c>
      <c r="D27" s="29" t="e">
        <f>VLOOKUP($E27,#REF!,5,FALSE)</f>
        <v>#REF!</v>
      </c>
      <c r="E27" s="15" t="s">
        <v>210</v>
      </c>
      <c r="F27" s="15"/>
      <c r="G27" s="15"/>
      <c r="H27" s="15"/>
      <c r="I27" s="15"/>
      <c r="J27" s="10"/>
      <c r="K27" s="16"/>
      <c r="L27" s="16"/>
      <c r="M27" s="16"/>
      <c r="N27" s="16"/>
      <c r="O27" s="16"/>
      <c r="P27" s="11" t="s">
        <v>92</v>
      </c>
      <c r="Q27" s="77"/>
      <c r="R27" s="77"/>
    </row>
    <row r="28" spans="1:18" ht="13.5" hidden="1" customHeight="1" outlineLevel="1">
      <c r="A28" s="4" t="s">
        <v>71</v>
      </c>
      <c r="B28" s="29" t="e">
        <f>VLOOKUP($E28,#REF!,3,FALSE)</f>
        <v>#REF!</v>
      </c>
      <c r="C28" s="142" t="e">
        <f>VLOOKUP($E28,#REF!,4,FALSE)</f>
        <v>#REF!</v>
      </c>
      <c r="D28" s="29" t="e">
        <f>VLOOKUP($E28,#REF!,5,FALSE)</f>
        <v>#REF!</v>
      </c>
      <c r="E28" s="15"/>
      <c r="F28" s="15"/>
      <c r="G28" s="15"/>
      <c r="H28" s="15"/>
      <c r="I28" s="15"/>
      <c r="J28" s="10"/>
      <c r="K28" s="16"/>
      <c r="L28" s="16"/>
      <c r="M28" s="16"/>
      <c r="N28" s="16"/>
      <c r="O28" s="16"/>
      <c r="P28" s="11"/>
      <c r="Q28" s="77"/>
      <c r="R28" s="77"/>
    </row>
    <row r="29" spans="1:18" ht="13.5" customHeight="1" collapsed="1">
      <c r="A29" s="4" t="s">
        <v>74</v>
      </c>
      <c r="B29" s="29" t="e">
        <f>VLOOKUP($E29,#REF!,3,FALSE)</f>
        <v>#REF!</v>
      </c>
      <c r="C29" s="142" t="e">
        <f>VLOOKUP($E29,#REF!,4,FALSE)</f>
        <v>#REF!</v>
      </c>
      <c r="D29" s="29" t="e">
        <f>VLOOKUP($E29,#REF!,5,FALSE)</f>
        <v>#REF!</v>
      </c>
      <c r="E29" s="15" t="s">
        <v>194</v>
      </c>
      <c r="F29" s="15"/>
      <c r="G29" s="15"/>
      <c r="H29" s="15"/>
      <c r="I29" s="15"/>
      <c r="J29" s="10"/>
      <c r="K29" s="16"/>
      <c r="L29" s="16"/>
      <c r="M29" s="16"/>
      <c r="N29" s="16"/>
      <c r="O29" s="16"/>
      <c r="P29" s="11"/>
      <c r="Q29" s="77"/>
      <c r="R29" s="77"/>
    </row>
    <row r="30" spans="1:18" ht="13.5" hidden="1" customHeight="1" outlineLevel="1">
      <c r="A30" s="4" t="s">
        <v>77</v>
      </c>
      <c r="B30" s="29" t="e">
        <f>VLOOKUP($E30,#REF!,3,FALSE)</f>
        <v>#REF!</v>
      </c>
      <c r="C30" s="142" t="e">
        <f>VLOOKUP($E30,#REF!,4,FALSE)</f>
        <v>#REF!</v>
      </c>
      <c r="D30" s="29" t="e">
        <f>VLOOKUP($E30,#REF!,5,FALSE)</f>
        <v>#REF!</v>
      </c>
      <c r="E30" s="15"/>
      <c r="F30" s="15"/>
      <c r="G30" s="15"/>
      <c r="H30" s="15"/>
      <c r="I30" s="15"/>
      <c r="J30" s="10"/>
      <c r="K30" s="16"/>
      <c r="L30" s="16"/>
      <c r="M30" s="16"/>
      <c r="N30" s="16"/>
      <c r="O30" s="16"/>
      <c r="P30" s="11"/>
      <c r="Q30" s="77"/>
      <c r="R30" s="77"/>
    </row>
    <row r="31" spans="1:18" ht="13.5" customHeight="1" collapsed="1">
      <c r="A31" s="4" t="s">
        <v>73</v>
      </c>
      <c r="B31" s="29" t="e">
        <f>VLOOKUP($E31,#REF!,3,FALSE)</f>
        <v>#REF!</v>
      </c>
      <c r="C31" s="142" t="e">
        <f>VLOOKUP($E31,#REF!,4,FALSE)</f>
        <v>#REF!</v>
      </c>
      <c r="D31" s="29" t="e">
        <f>VLOOKUP($E31,#REF!,5,FALSE)</f>
        <v>#REF!</v>
      </c>
      <c r="E31" s="15" t="s">
        <v>221</v>
      </c>
      <c r="F31" s="15"/>
      <c r="G31" s="15"/>
      <c r="H31" s="15"/>
      <c r="I31" s="15"/>
      <c r="J31" s="10"/>
      <c r="K31" s="16"/>
      <c r="L31" s="16"/>
      <c r="M31" s="16"/>
      <c r="N31" s="16"/>
      <c r="O31" s="16"/>
      <c r="P31" s="11" t="s">
        <v>92</v>
      </c>
      <c r="Q31" s="77"/>
      <c r="R31" s="77"/>
    </row>
    <row r="32" spans="1:18" ht="13.5" hidden="1" customHeight="1" outlineLevel="1">
      <c r="A32" s="4" t="s">
        <v>78</v>
      </c>
      <c r="B32" s="29" t="e">
        <f>VLOOKUP($E32,#REF!,3,FALSE)</f>
        <v>#REF!</v>
      </c>
      <c r="C32" s="142" t="e">
        <f>VLOOKUP($E32,#REF!,4,FALSE)</f>
        <v>#REF!</v>
      </c>
      <c r="D32" s="29" t="e">
        <f>VLOOKUP($E32,#REF!,5,FALSE)</f>
        <v>#REF!</v>
      </c>
      <c r="E32" s="15"/>
      <c r="F32" s="15"/>
      <c r="G32" s="15"/>
      <c r="H32" s="15"/>
      <c r="I32" s="15"/>
      <c r="J32" s="10"/>
      <c r="K32" s="16"/>
      <c r="L32" s="16"/>
      <c r="M32" s="16"/>
      <c r="N32" s="16"/>
      <c r="O32" s="16"/>
      <c r="P32" s="11"/>
      <c r="Q32" s="77"/>
      <c r="R32" s="77"/>
    </row>
    <row r="33" spans="1:47" ht="13.5" customHeight="1" collapsed="1">
      <c r="A33" s="4" t="s">
        <v>72</v>
      </c>
      <c r="B33" s="29" t="e">
        <f>VLOOKUP($E33,#REF!,3,FALSE)</f>
        <v>#REF!</v>
      </c>
      <c r="C33" s="142" t="e">
        <f>VLOOKUP($E33,#REF!,4,FALSE)</f>
        <v>#REF!</v>
      </c>
      <c r="D33" s="29" t="e">
        <f>VLOOKUP($E33,#REF!,5,FALSE)</f>
        <v>#REF!</v>
      </c>
      <c r="E33" s="15" t="s">
        <v>186</v>
      </c>
      <c r="F33" s="15"/>
      <c r="G33" s="15"/>
      <c r="H33" s="15"/>
      <c r="I33" s="15"/>
      <c r="J33" s="10"/>
      <c r="K33" s="16"/>
      <c r="L33" s="16"/>
      <c r="M33" s="16"/>
      <c r="N33" s="16"/>
      <c r="O33" s="16"/>
      <c r="P33" s="11"/>
      <c r="Q33" s="77"/>
      <c r="R33" s="77"/>
    </row>
    <row r="34" spans="1:47" ht="13.5" hidden="1" customHeight="1" outlineLevel="1">
      <c r="A34" s="4" t="s">
        <v>72</v>
      </c>
      <c r="B34" s="29" t="e">
        <f>VLOOKUP($E34,#REF!,3,FALSE)</f>
        <v>#REF!</v>
      </c>
      <c r="C34" s="142" t="e">
        <f>VLOOKUP($E34,#REF!,4,FALSE)</f>
        <v>#REF!</v>
      </c>
      <c r="D34" s="29" t="e">
        <f>VLOOKUP($E34,#REF!,5,FALSE)</f>
        <v>#REF!</v>
      </c>
      <c r="E34" s="165" t="s">
        <v>186</v>
      </c>
      <c r="F34" s="165"/>
      <c r="G34" s="165"/>
      <c r="H34" s="165"/>
      <c r="I34" s="165"/>
      <c r="J34" s="10"/>
      <c r="K34" s="16"/>
      <c r="L34" s="16"/>
      <c r="M34" s="16"/>
      <c r="N34" s="16"/>
      <c r="O34" s="16"/>
      <c r="P34" s="11"/>
      <c r="Q34" s="77"/>
      <c r="R34" s="77"/>
    </row>
    <row r="35" spans="1:47" collapsed="1">
      <c r="A35" s="4" t="s">
        <v>72</v>
      </c>
      <c r="B35" s="29" t="e">
        <f>VLOOKUP($E35,#REF!,3,FALSE)</f>
        <v>#REF!</v>
      </c>
      <c r="C35" s="142" t="e">
        <f>VLOOKUP($E35,#REF!,4,FALSE)</f>
        <v>#REF!</v>
      </c>
      <c r="D35" s="29" t="e">
        <f>VLOOKUP($E35,#REF!,5,FALSE)</f>
        <v>#REF!</v>
      </c>
      <c r="E35" s="165" t="s">
        <v>198</v>
      </c>
      <c r="F35" s="165"/>
      <c r="G35" s="165"/>
      <c r="H35" s="165"/>
      <c r="I35" s="165"/>
      <c r="J35" s="10"/>
      <c r="K35" s="16"/>
      <c r="L35" s="16"/>
      <c r="M35" s="16"/>
      <c r="N35" s="16"/>
      <c r="O35" s="16"/>
      <c r="P35" s="11"/>
    </row>
    <row r="36" spans="1:47">
      <c r="A36" s="4" t="s">
        <v>72</v>
      </c>
      <c r="B36" s="29" t="e">
        <f>VLOOKUP($E36,#REF!,3,FALSE)</f>
        <v>#REF!</v>
      </c>
      <c r="C36" s="142" t="e">
        <f>VLOOKUP($E36,#REF!,4,FALSE)</f>
        <v>#REF!</v>
      </c>
      <c r="D36" s="29" t="e">
        <f>VLOOKUP($E36,#REF!,5,FALSE)</f>
        <v>#REF!</v>
      </c>
      <c r="E36" s="164">
        <v>447</v>
      </c>
      <c r="F36" s="165"/>
      <c r="G36" s="165"/>
      <c r="H36" s="165"/>
      <c r="I36" s="165"/>
      <c r="J36" s="10"/>
      <c r="K36" s="16"/>
      <c r="L36" s="16"/>
      <c r="M36" s="16"/>
      <c r="N36" s="16"/>
      <c r="O36" s="16"/>
      <c r="P36" s="11"/>
    </row>
    <row r="37" spans="1:47">
      <c r="A37" s="4" t="s">
        <v>71</v>
      </c>
      <c r="B37" s="29" t="e">
        <f>VLOOKUP($E37,#REF!,3,FALSE)</f>
        <v>#REF!</v>
      </c>
      <c r="C37" s="142" t="e">
        <f>VLOOKUP($E37,#REF!,4,FALSE)</f>
        <v>#REF!</v>
      </c>
      <c r="D37" s="29" t="e">
        <f>VLOOKUP($E37,#REF!,5,FALSE)</f>
        <v>#REF!</v>
      </c>
      <c r="E37" s="165" t="s">
        <v>211</v>
      </c>
      <c r="F37" s="165"/>
      <c r="G37" s="165"/>
      <c r="H37" s="165"/>
      <c r="I37" s="165"/>
      <c r="J37" s="10"/>
      <c r="K37" s="16"/>
      <c r="L37" s="16"/>
      <c r="M37" s="16"/>
      <c r="N37" s="16"/>
      <c r="O37" s="16"/>
      <c r="P37" s="11" t="s">
        <v>92</v>
      </c>
    </row>
    <row r="38" spans="1:47">
      <c r="A38" s="243" t="s">
        <v>4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244"/>
      <c r="AR38" s="244"/>
      <c r="AS38" s="244"/>
      <c r="AT38" s="244"/>
      <c r="AU38" s="244"/>
    </row>
    <row r="39" spans="1:47">
      <c r="A39" s="243" t="s">
        <v>5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244"/>
      <c r="AR39" s="244"/>
      <c r="AS39" s="244"/>
      <c r="AT39" s="244"/>
      <c r="AU39" s="244"/>
    </row>
    <row r="40" spans="1:47">
      <c r="A40" s="245" t="s">
        <v>6</v>
      </c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  <c r="AN40" s="245"/>
      <c r="AO40" s="245"/>
      <c r="AP40" s="245"/>
      <c r="AQ40" s="245"/>
      <c r="AR40" s="245"/>
      <c r="AS40" s="245"/>
      <c r="AT40" s="245"/>
      <c r="AU40" s="245"/>
    </row>
    <row r="41" spans="1:47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47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47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47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47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47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47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47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38:AU38"/>
    <mergeCell ref="A39:AU39"/>
    <mergeCell ref="A40:AU40"/>
    <mergeCell ref="I7:I8"/>
    <mergeCell ref="O7:O8"/>
    <mergeCell ref="F7:H7"/>
    <mergeCell ref="E7:E8"/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2" customWidth="1"/>
    <col min="2" max="2" width="26.28515625" style="12" customWidth="1"/>
    <col min="3" max="3" width="10.140625" style="12" customWidth="1"/>
    <col min="4" max="4" width="30.28515625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" style="12" customWidth="1"/>
    <col min="17" max="16384" width="9.140625" style="12"/>
  </cols>
  <sheetData>
    <row r="1" spans="1:39" s="23" customFormat="1">
      <c r="A1" s="232" t="s">
        <v>55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</row>
    <row r="2" spans="1:39" s="23" customFormat="1" ht="15">
      <c r="A2" s="233" t="s">
        <v>80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39" s="23" customFormat="1" ht="15">
      <c r="A3" s="235" t="e">
        <f>Name_4</f>
        <v>#REF!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s="23" customFormat="1">
      <c r="A4" s="265" t="s">
        <v>299</v>
      </c>
      <c r="B4" s="265"/>
      <c r="C4" s="9" t="s">
        <v>31</v>
      </c>
      <c r="D4" s="2" t="s">
        <v>165</v>
      </c>
      <c r="F4" s="99"/>
      <c r="H4" s="99"/>
      <c r="I4" s="99"/>
      <c r="J4" s="99"/>
      <c r="K4" s="99"/>
      <c r="L4" s="99"/>
      <c r="M4" s="99"/>
      <c r="Q4" s="99"/>
      <c r="R4" s="99"/>
      <c r="S4" s="99"/>
      <c r="T4" s="99"/>
    </row>
    <row r="5" spans="1:39" s="23" customFormat="1" ht="15">
      <c r="A5" s="97" t="s">
        <v>46</v>
      </c>
      <c r="B5" s="97"/>
      <c r="C5" s="9" t="s">
        <v>32</v>
      </c>
      <c r="D5" s="2" t="s">
        <v>165</v>
      </c>
      <c r="E5" s="238" t="s">
        <v>23</v>
      </c>
      <c r="F5" s="238"/>
      <c r="G5" s="238"/>
      <c r="H5" s="238"/>
      <c r="I5" s="238"/>
      <c r="J5" s="238"/>
      <c r="K5" s="238"/>
      <c r="L5" s="238"/>
      <c r="M5" s="98"/>
      <c r="N5" s="5" t="e">
        <f>d_2</f>
        <v>#REF!</v>
      </c>
      <c r="O5" s="52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165</v>
      </c>
      <c r="J6" s="114" t="e">
        <f>d_7</f>
        <v>#REF!</v>
      </c>
      <c r="K6" s="114"/>
      <c r="L6" s="19"/>
      <c r="M6" s="19"/>
      <c r="N6" s="19"/>
      <c r="O6" s="19"/>
      <c r="P6" s="90" t="s">
        <v>98</v>
      </c>
      <c r="V6" s="75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 ht="16.5" customHeight="1">
      <c r="A7" s="261" t="s">
        <v>56</v>
      </c>
      <c r="B7" s="257" t="s">
        <v>89</v>
      </c>
      <c r="C7" s="257" t="s">
        <v>54</v>
      </c>
      <c r="D7" s="257" t="s">
        <v>81</v>
      </c>
      <c r="E7" s="257" t="s">
        <v>25</v>
      </c>
      <c r="F7" s="255" t="s">
        <v>7</v>
      </c>
      <c r="G7" s="255"/>
      <c r="H7" s="255"/>
      <c r="I7" s="256" t="s">
        <v>8</v>
      </c>
      <c r="J7" s="255" t="s">
        <v>95</v>
      </c>
      <c r="K7" s="255"/>
      <c r="L7" s="256" t="s">
        <v>8</v>
      </c>
      <c r="M7" s="100"/>
      <c r="N7" s="257" t="s">
        <v>26</v>
      </c>
      <c r="O7" s="263" t="s">
        <v>43</v>
      </c>
      <c r="P7" s="263" t="s">
        <v>27</v>
      </c>
    </row>
    <row r="8" spans="1:39" ht="25.5" customHeight="1">
      <c r="A8" s="262"/>
      <c r="B8" s="258"/>
      <c r="C8" s="258"/>
      <c r="D8" s="258"/>
      <c r="E8" s="258"/>
      <c r="F8" s="100">
        <v>1</v>
      </c>
      <c r="G8" s="100">
        <v>2</v>
      </c>
      <c r="H8" s="100">
        <v>3</v>
      </c>
      <c r="I8" s="256"/>
      <c r="J8" s="100">
        <v>4</v>
      </c>
      <c r="K8" s="100">
        <v>5</v>
      </c>
      <c r="L8" s="256"/>
      <c r="M8" s="100">
        <v>6</v>
      </c>
      <c r="N8" s="258"/>
      <c r="O8" s="264"/>
      <c r="P8" s="264"/>
    </row>
    <row r="9" spans="1:39" ht="17.25" customHeight="1">
      <c r="A9" s="4" t="s">
        <v>28</v>
      </c>
      <c r="B9" s="29" t="e">
        <f>VLOOKUP($E9,#REF!,3,FALSE)</f>
        <v>#REF!</v>
      </c>
      <c r="C9" s="118" t="e">
        <f>VLOOKUP($E9,#REF!,4,FALSE)</f>
        <v>#REF!</v>
      </c>
      <c r="D9" s="29" t="e">
        <f>VLOOKUP($E9,#REF!,5,FALSE)</f>
        <v>#REF!</v>
      </c>
      <c r="E9" s="139" t="s">
        <v>192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/>
      <c r="Q9" s="77"/>
      <c r="R9" s="77"/>
    </row>
    <row r="10" spans="1:39" ht="17.25" customHeight="1">
      <c r="A10" s="4" t="s">
        <v>29</v>
      </c>
      <c r="B10" s="29" t="e">
        <f>VLOOKUP($E10,#REF!,3,FALSE)</f>
        <v>#REF!</v>
      </c>
      <c r="C10" s="118" t="e">
        <f>VLOOKUP($E10,#REF!,4,FALSE)</f>
        <v>#REF!</v>
      </c>
      <c r="D10" s="29" t="e">
        <f>VLOOKUP($E10,#REF!,5,FALSE)</f>
        <v>#REF!</v>
      </c>
      <c r="E10" s="139" t="s">
        <v>294</v>
      </c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7"/>
      <c r="R10" s="77"/>
    </row>
    <row r="11" spans="1:39" ht="17.25" customHeight="1">
      <c r="A11" s="4" t="s">
        <v>30</v>
      </c>
      <c r="B11" s="29" t="e">
        <f>VLOOKUP($E11,#REF!,3,FALSE)</f>
        <v>#REF!</v>
      </c>
      <c r="C11" s="118" t="e">
        <f>VLOOKUP($E11,#REF!,4,FALSE)</f>
        <v>#REF!</v>
      </c>
      <c r="D11" s="29" t="e">
        <f>VLOOKUP($E11,#REF!,5,FALSE)</f>
        <v>#REF!</v>
      </c>
      <c r="E11" s="139" t="s">
        <v>242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7"/>
      <c r="R11" s="77"/>
    </row>
    <row r="12" spans="1:39" ht="17.25" customHeight="1">
      <c r="A12" s="4" t="s">
        <v>34</v>
      </c>
      <c r="B12" s="29" t="e">
        <f>VLOOKUP($E12,#REF!,3,FALSE)</f>
        <v>#REF!</v>
      </c>
      <c r="C12" s="118" t="e">
        <f>VLOOKUP($E12,#REF!,4,FALSE)</f>
        <v>#REF!</v>
      </c>
      <c r="D12" s="29" t="e">
        <f>VLOOKUP($E12,#REF!,5,FALSE)</f>
        <v>#REF!</v>
      </c>
      <c r="E12" s="139" t="s">
        <v>174</v>
      </c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7"/>
      <c r="R12" s="77"/>
    </row>
    <row r="13" spans="1:39" ht="17.25" customHeight="1">
      <c r="A13" s="4" t="s">
        <v>35</v>
      </c>
      <c r="B13" s="29" t="e">
        <f>VLOOKUP($E13,#REF!,3,FALSE)</f>
        <v>#REF!</v>
      </c>
      <c r="C13" s="118" t="e">
        <f>VLOOKUP($E13,#REF!,4,FALSE)</f>
        <v>#REF!</v>
      </c>
      <c r="D13" s="29" t="e">
        <f>VLOOKUP($E13,#REF!,5,FALSE)</f>
        <v>#REF!</v>
      </c>
      <c r="E13" s="139" t="s">
        <v>262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7"/>
      <c r="R13" s="77"/>
    </row>
    <row r="14" spans="1:39" ht="17.25" customHeight="1">
      <c r="A14" s="4" t="s">
        <v>36</v>
      </c>
      <c r="B14" s="29" t="e">
        <f>VLOOKUP($E14,#REF!,3,FALSE)</f>
        <v>#REF!</v>
      </c>
      <c r="C14" s="118" t="e">
        <f>VLOOKUP($E14,#REF!,4,FALSE)</f>
        <v>#REF!</v>
      </c>
      <c r="D14" s="29" t="e">
        <f>VLOOKUP($E14,#REF!,5,FALSE)</f>
        <v>#REF!</v>
      </c>
      <c r="E14" s="139" t="s">
        <v>191</v>
      </c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7"/>
      <c r="R14" s="77"/>
    </row>
    <row r="15" spans="1:39" ht="17.25" customHeight="1">
      <c r="A15" s="4" t="s">
        <v>37</v>
      </c>
      <c r="B15" s="29" t="e">
        <f>VLOOKUP($E15,#REF!,3,FALSE)</f>
        <v>#REF!</v>
      </c>
      <c r="C15" s="118" t="e">
        <f>VLOOKUP($E15,#REF!,4,FALSE)</f>
        <v>#REF!</v>
      </c>
      <c r="D15" s="29" t="e">
        <f>VLOOKUP($E15,#REF!,5,FALSE)</f>
        <v>#REF!</v>
      </c>
      <c r="E15" s="139" t="s">
        <v>223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/>
      <c r="Q15" s="77"/>
      <c r="R15" s="77"/>
    </row>
    <row r="16" spans="1:39" ht="17.25" customHeight="1">
      <c r="A16" s="4" t="s">
        <v>70</v>
      </c>
      <c r="B16" s="29" t="e">
        <f>VLOOKUP($E16,#REF!,3,FALSE)</f>
        <v>#REF!</v>
      </c>
      <c r="C16" s="118" t="e">
        <f>VLOOKUP($E16,#REF!,4,FALSE)</f>
        <v>#REF!</v>
      </c>
      <c r="D16" s="29" t="e">
        <f>VLOOKUP($E16,#REF!,5,FALSE)</f>
        <v>#REF!</v>
      </c>
      <c r="E16" s="139" t="s">
        <v>123</v>
      </c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7"/>
      <c r="R16" s="77"/>
    </row>
    <row r="17" spans="1:47" ht="17.25" customHeight="1">
      <c r="A17" s="4" t="s">
        <v>76</v>
      </c>
      <c r="B17" s="29" t="e">
        <f>VLOOKUP($E17,#REF!,3,FALSE)</f>
        <v>#REF!</v>
      </c>
      <c r="C17" s="118" t="e">
        <f>VLOOKUP($E17,#REF!,4,FALSE)</f>
        <v>#REF!</v>
      </c>
      <c r="D17" s="29" t="e">
        <f>VLOOKUP($E17,#REF!,5,FALSE)</f>
        <v>#REF!</v>
      </c>
      <c r="E17" s="15" t="s">
        <v>175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7"/>
      <c r="R17" s="77"/>
    </row>
    <row r="18" spans="1:47" ht="17.25" customHeight="1">
      <c r="A18" s="4" t="s">
        <v>75</v>
      </c>
      <c r="B18" s="29" t="e">
        <f>VLOOKUP($E18,#REF!,3,FALSE)</f>
        <v>#REF!</v>
      </c>
      <c r="C18" s="118" t="e">
        <f>VLOOKUP($E18,#REF!,4,FALSE)</f>
        <v>#REF!</v>
      </c>
      <c r="D18" s="29" t="e">
        <f>VLOOKUP($E18,#REF!,5,FALSE)</f>
        <v>#REF!</v>
      </c>
      <c r="E18" s="15" t="s">
        <v>124</v>
      </c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7"/>
      <c r="R18" s="77"/>
    </row>
    <row r="19" spans="1:47" ht="17.25" customHeight="1">
      <c r="A19" s="4" t="s">
        <v>74</v>
      </c>
      <c r="B19" s="29" t="e">
        <f>VLOOKUP($E19,#REF!,3,FALSE)</f>
        <v>#REF!</v>
      </c>
      <c r="C19" s="118" t="e">
        <f>VLOOKUP($E19,#REF!,4,FALSE)</f>
        <v>#REF!</v>
      </c>
      <c r="D19" s="29" t="e">
        <f>VLOOKUP($E19,#REF!,5,FALSE)</f>
        <v>#REF!</v>
      </c>
      <c r="E19" s="15" t="s">
        <v>169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/>
      <c r="Q19" s="77"/>
      <c r="R19" s="77"/>
    </row>
    <row r="20" spans="1:47" ht="17.25" customHeight="1">
      <c r="A20" s="4" t="s">
        <v>73</v>
      </c>
      <c r="B20" s="29" t="e">
        <f>VLOOKUP($E20,#REF!,3,FALSE)</f>
        <v>#REF!</v>
      </c>
      <c r="C20" s="118" t="e">
        <f>VLOOKUP($E20,#REF!,4,FALSE)</f>
        <v>#REF!</v>
      </c>
      <c r="D20" s="29" t="e">
        <f>VLOOKUP($E20,#REF!,5,FALSE)</f>
        <v>#REF!</v>
      </c>
      <c r="E20" s="15" t="s">
        <v>233</v>
      </c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7"/>
      <c r="R20" s="77"/>
    </row>
    <row r="21" spans="1:47" ht="17.25" customHeight="1">
      <c r="A21" s="4"/>
      <c r="B21" s="29"/>
      <c r="C21" s="118"/>
      <c r="D21" s="29"/>
      <c r="E21" s="15"/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7"/>
      <c r="R21" s="77"/>
    </row>
    <row r="22" spans="1:47" ht="13.5" customHeight="1">
      <c r="A22" s="80"/>
      <c r="B22" s="81"/>
      <c r="C22" s="78"/>
      <c r="D22" s="85"/>
      <c r="E22" s="82"/>
      <c r="F22" s="82"/>
      <c r="G22" s="82"/>
      <c r="H22" s="82"/>
      <c r="I22" s="82"/>
      <c r="J22" s="83"/>
      <c r="K22" s="84"/>
      <c r="L22" s="84"/>
      <c r="M22" s="84"/>
      <c r="N22" s="84"/>
      <c r="O22" s="84"/>
      <c r="P22" s="78"/>
      <c r="Q22" s="77"/>
      <c r="R22" s="77"/>
    </row>
    <row r="23" spans="1:47" ht="13.5" customHeight="1">
      <c r="A23" s="38"/>
      <c r="B23" s="38"/>
      <c r="C23" s="39"/>
      <c r="D23" s="38"/>
      <c r="E23" s="33"/>
      <c r="F23" s="38"/>
      <c r="G23" s="33"/>
      <c r="H23" s="33"/>
      <c r="I23" s="33"/>
      <c r="J23" s="38"/>
      <c r="K23" s="46"/>
      <c r="L23" s="46"/>
      <c r="M23" s="46"/>
      <c r="N23" s="46"/>
      <c r="O23" s="46"/>
      <c r="P23" s="39"/>
    </row>
    <row r="24" spans="1:47">
      <c r="A24" s="243" t="s">
        <v>4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</row>
    <row r="25" spans="1:47">
      <c r="A25" s="243" t="s">
        <v>5</v>
      </c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</row>
    <row r="26" spans="1:47">
      <c r="A26" s="245" t="s">
        <v>6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5"/>
      <c r="AM26" s="245"/>
      <c r="AN26" s="245"/>
      <c r="AO26" s="245"/>
      <c r="AP26" s="245"/>
      <c r="AQ26" s="245"/>
      <c r="AR26" s="245"/>
      <c r="AS26" s="245"/>
      <c r="AT26" s="245"/>
      <c r="AU26" s="245"/>
    </row>
    <row r="27" spans="1:47" ht="15.75">
      <c r="A27" s="20"/>
      <c r="B27" s="1"/>
      <c r="C27" s="1"/>
      <c r="D27" s="1"/>
      <c r="E27" s="20"/>
      <c r="F27" s="20"/>
      <c r="G27" s="20"/>
      <c r="H27" s="20"/>
      <c r="I27" s="20"/>
      <c r="J27" s="1"/>
    </row>
    <row r="28" spans="1:47" ht="15.75">
      <c r="A28" s="20"/>
      <c r="B28" s="1"/>
      <c r="C28" s="1"/>
      <c r="D28" s="1"/>
      <c r="E28" s="20"/>
      <c r="F28" s="20"/>
      <c r="G28" s="20"/>
      <c r="H28" s="20"/>
      <c r="I28" s="20"/>
      <c r="J28" s="1"/>
    </row>
    <row r="29" spans="1:47" ht="15.75">
      <c r="A29" s="20"/>
      <c r="B29" s="1"/>
      <c r="C29" s="1"/>
      <c r="D29" s="1"/>
      <c r="E29" s="20"/>
      <c r="F29" s="20"/>
      <c r="G29" s="20"/>
      <c r="H29" s="20"/>
      <c r="I29" s="20"/>
      <c r="J29" s="1"/>
    </row>
    <row r="30" spans="1:47" ht="15.75">
      <c r="A30" s="20"/>
      <c r="B30" s="1"/>
      <c r="C30" s="1"/>
      <c r="D30" s="1"/>
      <c r="E30" s="20"/>
      <c r="F30" s="20"/>
      <c r="G30" s="20"/>
      <c r="H30" s="20"/>
      <c r="I30" s="20"/>
      <c r="J30" s="1"/>
    </row>
    <row r="31" spans="1:47" ht="15.75">
      <c r="A31" s="20"/>
      <c r="B31" s="1"/>
      <c r="C31" s="1"/>
      <c r="D31" s="1"/>
      <c r="E31" s="20"/>
      <c r="F31" s="20"/>
      <c r="G31" s="20"/>
      <c r="H31" s="20"/>
      <c r="I31" s="20"/>
      <c r="J31" s="1"/>
    </row>
    <row r="32" spans="1:47" ht="15.75">
      <c r="A32" s="20"/>
      <c r="B32" s="1"/>
      <c r="C32" s="1"/>
      <c r="D32" s="1"/>
      <c r="E32" s="20"/>
      <c r="F32" s="20"/>
      <c r="G32" s="20"/>
      <c r="H32" s="20"/>
      <c r="I32" s="20"/>
      <c r="J32" s="1"/>
    </row>
    <row r="33" spans="1:10" ht="15.75">
      <c r="A33" s="20"/>
      <c r="B33" s="1"/>
      <c r="C33" s="1"/>
      <c r="D33" s="1"/>
      <c r="E33" s="20"/>
      <c r="F33" s="20"/>
      <c r="G33" s="20"/>
      <c r="H33" s="20"/>
      <c r="I33" s="20"/>
      <c r="J33" s="1"/>
    </row>
    <row r="34" spans="1:10" ht="15.75">
      <c r="A34" s="20"/>
      <c r="B34" s="1"/>
      <c r="C34" s="1"/>
      <c r="D34" s="1"/>
      <c r="E34" s="20"/>
      <c r="F34" s="20"/>
      <c r="G34" s="20"/>
      <c r="H34" s="20"/>
      <c r="I34" s="20"/>
      <c r="J34" s="1"/>
    </row>
    <row r="35" spans="1:10">
      <c r="A35" s="17"/>
      <c r="B35" s="21"/>
      <c r="C35" s="17"/>
      <c r="D35" s="17"/>
      <c r="E35" s="17"/>
      <c r="F35" s="17"/>
      <c r="G35" s="17"/>
      <c r="H35" s="17"/>
      <c r="I35" s="17"/>
      <c r="J35" s="17"/>
    </row>
    <row r="36" spans="1:10" ht="15.75">
      <c r="A36" s="20"/>
      <c r="B36" s="1"/>
      <c r="C36" s="1"/>
      <c r="D36" s="1"/>
      <c r="E36" s="20"/>
      <c r="F36" s="20"/>
      <c r="G36" s="20"/>
      <c r="H36" s="20"/>
      <c r="I36" s="20"/>
      <c r="J36" s="1"/>
    </row>
    <row r="37" spans="1:10" ht="15.75">
      <c r="A37" s="20"/>
      <c r="B37" s="1"/>
      <c r="C37" s="1"/>
      <c r="D37" s="1"/>
      <c r="E37" s="20"/>
      <c r="F37" s="20"/>
      <c r="G37" s="20"/>
      <c r="H37" s="20"/>
      <c r="I37" s="20"/>
      <c r="J37" s="1"/>
    </row>
    <row r="38" spans="1:10" ht="15.75">
      <c r="A38" s="20"/>
      <c r="B38" s="1"/>
      <c r="C38" s="1"/>
      <c r="D38" s="1"/>
      <c r="E38" s="20"/>
      <c r="F38" s="20"/>
      <c r="G38" s="20"/>
      <c r="H38" s="20"/>
      <c r="I38" s="20"/>
      <c r="J38" s="1"/>
    </row>
    <row r="39" spans="1:10" ht="15.75">
      <c r="A39" s="20"/>
      <c r="B39" s="1"/>
      <c r="C39" s="1"/>
      <c r="D39" s="1"/>
      <c r="E39" s="20"/>
      <c r="F39" s="20"/>
      <c r="G39" s="20"/>
      <c r="H39" s="20"/>
      <c r="I39" s="20"/>
      <c r="J39" s="1"/>
    </row>
    <row r="40" spans="1:10" ht="15.75">
      <c r="A40" s="20"/>
      <c r="B40" s="1"/>
      <c r="C40" s="1"/>
      <c r="D40" s="1"/>
      <c r="E40" s="20"/>
      <c r="F40" s="20"/>
      <c r="G40" s="20"/>
      <c r="H40" s="20"/>
      <c r="I40" s="20"/>
      <c r="J40" s="1"/>
    </row>
    <row r="41" spans="1:10" ht="15.75">
      <c r="A41" s="20"/>
      <c r="B41" s="1"/>
      <c r="C41" s="1"/>
      <c r="D41" s="1"/>
      <c r="E41" s="20"/>
      <c r="F41" s="20"/>
      <c r="G41" s="20"/>
      <c r="H41" s="20"/>
      <c r="I41" s="20"/>
      <c r="J41" s="1"/>
    </row>
    <row r="42" spans="1:10" ht="15.75">
      <c r="A42" s="20"/>
      <c r="B42" s="1"/>
      <c r="C42" s="1"/>
      <c r="D42" s="1"/>
      <c r="E42" s="20"/>
      <c r="F42" s="20"/>
      <c r="G42" s="20"/>
      <c r="H42" s="20"/>
      <c r="I42" s="20"/>
      <c r="J42" s="1"/>
    </row>
    <row r="43" spans="1:10" ht="15.75">
      <c r="A43" s="20"/>
      <c r="B43" s="1"/>
      <c r="C43" s="1"/>
      <c r="D43" s="1"/>
      <c r="E43" s="20"/>
      <c r="F43" s="20"/>
      <c r="G43" s="20"/>
      <c r="H43" s="20"/>
      <c r="I43" s="20"/>
      <c r="J43" s="1"/>
    </row>
    <row r="44" spans="1:10">
      <c r="A44" s="20"/>
      <c r="B44" s="22"/>
      <c r="C44" s="259"/>
      <c r="D44" s="259"/>
      <c r="E44" s="260"/>
      <c r="F44" s="260"/>
      <c r="G44" s="259"/>
      <c r="H44" s="259"/>
      <c r="I44" s="259"/>
      <c r="J44" s="20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</sheetData>
  <mergeCells count="23"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  <mergeCell ref="O7:O8"/>
    <mergeCell ref="E5:L5"/>
    <mergeCell ref="C44:D44"/>
    <mergeCell ref="E44:F44"/>
    <mergeCell ref="G44:I44"/>
    <mergeCell ref="A24:AU24"/>
    <mergeCell ref="A25:AU25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46"/>
  <sheetViews>
    <sheetView view="pageLayout" topLeftCell="A4" zoomScale="120" zoomScaleNormal="90" zoomScalePageLayoutView="120" workbookViewId="0">
      <selection activeCell="B16" sqref="B16"/>
    </sheetView>
  </sheetViews>
  <sheetFormatPr defaultColWidth="9.140625" defaultRowHeight="12.75"/>
  <cols>
    <col min="1" max="1" width="8.140625" style="44" bestFit="1" customWidth="1"/>
    <col min="2" max="2" width="25.140625" style="46" customWidth="1"/>
    <col min="3" max="3" width="9" style="47" bestFit="1" customWidth="1"/>
    <col min="4" max="4" width="6.85546875" style="47" bestFit="1" customWidth="1"/>
    <col min="5" max="5" width="18.7109375" style="46" customWidth="1"/>
    <col min="6" max="6" width="6.85546875" style="46" hidden="1" customWidth="1"/>
    <col min="7" max="7" width="17.140625" style="46" customWidth="1"/>
    <col min="8" max="8" width="7.7109375" style="47" customWidth="1"/>
    <col min="9" max="9" width="7" style="47" customWidth="1"/>
    <col min="10" max="10" width="6.7109375" style="46" customWidth="1"/>
    <col min="11" max="11" width="6.140625" style="40" customWidth="1"/>
    <col min="12" max="12" width="24.42578125" style="46" customWidth="1"/>
    <col min="13" max="16384" width="9.140625" style="46"/>
  </cols>
  <sheetData>
    <row r="1" spans="1:12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24.75" customHeight="1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6" spans="1:12" ht="12.75" customHeight="1">
      <c r="A6" s="272"/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2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82"/>
      <c r="K7" s="183"/>
      <c r="L7" s="184"/>
    </row>
    <row r="8" spans="1:12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90"/>
      <c r="K8" s="190"/>
      <c r="L8" s="191"/>
    </row>
    <row r="9" spans="1:12" ht="12.7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271" t="s">
        <v>324</v>
      </c>
      <c r="K9" s="271"/>
      <c r="L9" s="271"/>
    </row>
    <row r="10" spans="1:12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11</v>
      </c>
      <c r="I10" s="194" t="s">
        <v>12</v>
      </c>
      <c r="J10" s="193" t="s">
        <v>13</v>
      </c>
      <c r="K10" s="193" t="s">
        <v>14</v>
      </c>
      <c r="L10" s="196" t="s">
        <v>15</v>
      </c>
    </row>
    <row r="11" spans="1:12" ht="15.75" customHeight="1">
      <c r="A11" s="197">
        <v>1</v>
      </c>
      <c r="B11" s="198" t="s">
        <v>342</v>
      </c>
      <c r="C11" s="199">
        <v>34741</v>
      </c>
      <c r="D11" s="200" t="s">
        <v>333</v>
      </c>
      <c r="E11" s="198" t="s">
        <v>332</v>
      </c>
      <c r="F11" s="200">
        <v>0</v>
      </c>
      <c r="G11" s="201" t="s">
        <v>343</v>
      </c>
      <c r="H11" s="202" t="s">
        <v>495</v>
      </c>
      <c r="I11" s="202" t="s">
        <v>496</v>
      </c>
      <c r="J11" s="203" t="s">
        <v>337</v>
      </c>
      <c r="K11" s="204" t="s">
        <v>487</v>
      </c>
      <c r="L11" s="198" t="s">
        <v>334</v>
      </c>
    </row>
    <row r="12" spans="1:12" ht="15.75" customHeight="1">
      <c r="A12" s="197">
        <v>2</v>
      </c>
      <c r="B12" s="198" t="s">
        <v>408</v>
      </c>
      <c r="C12" s="199">
        <v>35221</v>
      </c>
      <c r="D12" s="200" t="s">
        <v>333</v>
      </c>
      <c r="E12" s="198" t="s">
        <v>388</v>
      </c>
      <c r="F12" s="200">
        <v>0</v>
      </c>
      <c r="G12" s="201" t="s">
        <v>393</v>
      </c>
      <c r="H12" s="202" t="s">
        <v>497</v>
      </c>
      <c r="I12" s="202" t="s">
        <v>498</v>
      </c>
      <c r="J12" s="203" t="s">
        <v>333</v>
      </c>
      <c r="K12" s="204" t="s">
        <v>92</v>
      </c>
      <c r="L12" s="198" t="s">
        <v>399</v>
      </c>
    </row>
    <row r="13" spans="1:12" ht="15.75" customHeight="1">
      <c r="A13" s="197">
        <v>3</v>
      </c>
      <c r="B13" s="198" t="s">
        <v>423</v>
      </c>
      <c r="C13" s="199">
        <v>34440</v>
      </c>
      <c r="D13" s="200" t="s">
        <v>337</v>
      </c>
      <c r="E13" s="198" t="s">
        <v>410</v>
      </c>
      <c r="F13" s="200">
        <v>0</v>
      </c>
      <c r="G13" s="201" t="s">
        <v>425</v>
      </c>
      <c r="H13" s="202" t="s">
        <v>499</v>
      </c>
      <c r="I13" s="202" t="s">
        <v>500</v>
      </c>
      <c r="J13" s="203" t="s">
        <v>333</v>
      </c>
      <c r="K13" s="204" t="s">
        <v>492</v>
      </c>
      <c r="L13" s="198" t="s">
        <v>424</v>
      </c>
    </row>
    <row r="14" spans="1:12" ht="15.75" customHeight="1">
      <c r="A14" s="197">
        <v>4</v>
      </c>
      <c r="B14" s="198" t="s">
        <v>444</v>
      </c>
      <c r="C14" s="199">
        <v>33637</v>
      </c>
      <c r="D14" s="200" t="s">
        <v>337</v>
      </c>
      <c r="E14" s="198" t="s">
        <v>441</v>
      </c>
      <c r="F14" s="200">
        <v>0</v>
      </c>
      <c r="G14" s="201" t="s">
        <v>389</v>
      </c>
      <c r="H14" s="202" t="s">
        <v>500</v>
      </c>
      <c r="I14" s="202" t="s">
        <v>500</v>
      </c>
      <c r="J14" s="203" t="s">
        <v>333</v>
      </c>
      <c r="K14" s="204" t="s">
        <v>489</v>
      </c>
      <c r="L14" s="198" t="s">
        <v>445</v>
      </c>
    </row>
    <row r="15" spans="1:12" ht="15.75" customHeight="1">
      <c r="A15" s="197">
        <v>5</v>
      </c>
      <c r="B15" s="198" t="s">
        <v>373</v>
      </c>
      <c r="C15" s="199">
        <v>35063</v>
      </c>
      <c r="D15" s="200" t="s">
        <v>337</v>
      </c>
      <c r="E15" s="198" t="s">
        <v>471</v>
      </c>
      <c r="F15" s="200">
        <v>0</v>
      </c>
      <c r="G15" s="201" t="s">
        <v>472</v>
      </c>
      <c r="H15" s="202" t="s">
        <v>501</v>
      </c>
      <c r="I15" s="202" t="s">
        <v>499</v>
      </c>
      <c r="J15" s="203" t="s">
        <v>333</v>
      </c>
      <c r="K15" s="204" t="s">
        <v>490</v>
      </c>
      <c r="L15" s="198" t="s">
        <v>475</v>
      </c>
    </row>
    <row r="16" spans="1:12" ht="15.75" customHeight="1">
      <c r="A16" s="197">
        <v>6</v>
      </c>
      <c r="B16" s="198" t="s">
        <v>347</v>
      </c>
      <c r="C16" s="199">
        <v>34403</v>
      </c>
      <c r="D16" s="200" t="s">
        <v>333</v>
      </c>
      <c r="E16" s="198" t="s">
        <v>344</v>
      </c>
      <c r="F16" s="200">
        <v>0</v>
      </c>
      <c r="G16" s="201" t="s">
        <v>348</v>
      </c>
      <c r="H16" s="202" t="s">
        <v>502</v>
      </c>
      <c r="I16" s="202" t="s">
        <v>503</v>
      </c>
      <c r="J16" s="203">
        <v>1</v>
      </c>
      <c r="K16" s="204" t="s">
        <v>78</v>
      </c>
      <c r="L16" s="198" t="s">
        <v>346</v>
      </c>
    </row>
    <row r="17" spans="1:12" ht="15.75" customHeight="1">
      <c r="A17" s="197">
        <v>7</v>
      </c>
      <c r="B17" s="198" t="s">
        <v>413</v>
      </c>
      <c r="C17" s="199">
        <v>33760</v>
      </c>
      <c r="D17" s="200" t="s">
        <v>337</v>
      </c>
      <c r="E17" s="198" t="s">
        <v>410</v>
      </c>
      <c r="F17" s="200">
        <v>0</v>
      </c>
      <c r="G17" s="201" t="s">
        <v>415</v>
      </c>
      <c r="H17" s="202" t="s">
        <v>499</v>
      </c>
      <c r="I17" s="202" t="s">
        <v>484</v>
      </c>
      <c r="J17" s="203" t="s">
        <v>333</v>
      </c>
      <c r="K17" s="204" t="s">
        <v>103</v>
      </c>
      <c r="L17" s="198" t="s">
        <v>414</v>
      </c>
    </row>
    <row r="18" spans="1:12" ht="15.75" customHeight="1">
      <c r="A18" s="197">
        <v>8</v>
      </c>
      <c r="B18" s="198" t="s">
        <v>349</v>
      </c>
      <c r="C18" s="199">
        <v>34335</v>
      </c>
      <c r="D18" s="200" t="s">
        <v>337</v>
      </c>
      <c r="E18" s="198" t="s">
        <v>345</v>
      </c>
      <c r="F18" s="200">
        <v>0</v>
      </c>
      <c r="G18" s="201"/>
      <c r="H18" s="202" t="s">
        <v>504</v>
      </c>
      <c r="I18" s="202" t="s">
        <v>481</v>
      </c>
      <c r="J18" s="203" t="s">
        <v>333</v>
      </c>
      <c r="K18" s="204" t="s">
        <v>73</v>
      </c>
      <c r="L18" s="198" t="s">
        <v>350</v>
      </c>
    </row>
    <row r="19" spans="1:12" ht="15.75" customHeight="1">
      <c r="A19" s="197">
        <v>9</v>
      </c>
      <c r="B19" s="198" t="s">
        <v>398</v>
      </c>
      <c r="C19" s="220">
        <v>1995</v>
      </c>
      <c r="D19" s="200">
        <v>1</v>
      </c>
      <c r="E19" s="198" t="s">
        <v>388</v>
      </c>
      <c r="F19" s="200">
        <v>0</v>
      </c>
      <c r="G19" s="201" t="s">
        <v>397</v>
      </c>
      <c r="H19" s="202" t="s">
        <v>505</v>
      </c>
      <c r="I19" s="202"/>
      <c r="J19" s="203">
        <v>1</v>
      </c>
      <c r="K19" s="204" t="s">
        <v>75</v>
      </c>
      <c r="L19" s="198" t="s">
        <v>396</v>
      </c>
    </row>
    <row r="20" spans="1:12" ht="15.75" customHeight="1">
      <c r="A20" s="197">
        <v>10</v>
      </c>
      <c r="B20" s="198" t="s">
        <v>364</v>
      </c>
      <c r="C20" s="199">
        <v>34679</v>
      </c>
      <c r="D20" s="200" t="s">
        <v>333</v>
      </c>
      <c r="E20" s="198" t="s">
        <v>358</v>
      </c>
      <c r="F20" s="200">
        <v>0</v>
      </c>
      <c r="G20" s="201" t="s">
        <v>360</v>
      </c>
      <c r="H20" s="202" t="s">
        <v>506</v>
      </c>
      <c r="I20" s="202"/>
      <c r="J20" s="203">
        <v>2</v>
      </c>
      <c r="K20" s="204" t="s">
        <v>94</v>
      </c>
      <c r="L20" s="198" t="s">
        <v>359</v>
      </c>
    </row>
    <row r="21" spans="1:12">
      <c r="A21" s="124"/>
    </row>
    <row r="22" spans="1:12">
      <c r="A22" s="124"/>
    </row>
    <row r="23" spans="1:12" ht="15">
      <c r="A23" s="124"/>
      <c r="B23" s="191" t="s">
        <v>482</v>
      </c>
      <c r="C23" s="187"/>
      <c r="D23" s="187"/>
      <c r="E23" s="191"/>
      <c r="F23" s="191"/>
      <c r="G23" s="266" t="s">
        <v>329</v>
      </c>
      <c r="H23" s="266"/>
      <c r="I23" s="266"/>
      <c r="J23" s="266"/>
      <c r="K23" s="266"/>
    </row>
    <row r="24" spans="1:12" ht="15">
      <c r="A24" s="124"/>
      <c r="B24" s="191"/>
      <c r="C24" s="187"/>
      <c r="D24" s="187"/>
      <c r="E24" s="191"/>
      <c r="F24" s="191"/>
      <c r="G24" s="191"/>
      <c r="H24" s="187"/>
      <c r="I24" s="187"/>
      <c r="J24" s="191"/>
      <c r="K24" s="190"/>
    </row>
    <row r="25" spans="1:12" ht="15">
      <c r="A25" s="124"/>
      <c r="B25" s="191" t="s">
        <v>483</v>
      </c>
      <c r="C25" s="187"/>
      <c r="D25" s="187"/>
      <c r="E25" s="191"/>
      <c r="F25" s="191"/>
      <c r="G25" s="266" t="s">
        <v>330</v>
      </c>
      <c r="H25" s="266"/>
      <c r="I25" s="266"/>
      <c r="J25" s="266"/>
      <c r="K25" s="266"/>
    </row>
    <row r="26" spans="1:12">
      <c r="A26" s="124"/>
    </row>
    <row r="27" spans="1:12">
      <c r="A27" s="124"/>
    </row>
    <row r="28" spans="1:12">
      <c r="A28" s="124"/>
    </row>
    <row r="29" spans="1:12">
      <c r="A29" s="124"/>
    </row>
    <row r="30" spans="1:12">
      <c r="A30" s="124"/>
    </row>
    <row r="31" spans="1:12">
      <c r="A31" s="124"/>
    </row>
    <row r="32" spans="1:12">
      <c r="A32" s="124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</sheetData>
  <autoFilter ref="B10:L10">
    <sortState ref="B11:O20">
      <sortCondition ref="I10"/>
    </sortState>
  </autoFilter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1:L1"/>
    <mergeCell ref="A3:L3"/>
    <mergeCell ref="A2:L2"/>
    <mergeCell ref="A6:L6"/>
    <mergeCell ref="A5:L5"/>
    <mergeCell ref="G23:K23"/>
    <mergeCell ref="G25:K25"/>
    <mergeCell ref="A7:B7"/>
    <mergeCell ref="A4:L4"/>
    <mergeCell ref="E8:G9"/>
    <mergeCell ref="A9:B9"/>
    <mergeCell ref="J9:L9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25"/>
  <sheetViews>
    <sheetView view="pageLayout" topLeftCell="A2" zoomScaleNormal="90" workbookViewId="0">
      <selection activeCell="K20" sqref="K20"/>
    </sheetView>
  </sheetViews>
  <sheetFormatPr defaultColWidth="9.140625" defaultRowHeight="12.75"/>
  <cols>
    <col min="1" max="1" width="8.140625" style="44" bestFit="1" customWidth="1"/>
    <col min="2" max="2" width="23.140625" style="46" customWidth="1"/>
    <col min="3" max="3" width="10.42578125" style="47" customWidth="1"/>
    <col min="4" max="4" width="6.85546875" style="47" bestFit="1" customWidth="1"/>
    <col min="5" max="5" width="21.28515625" style="46" customWidth="1"/>
    <col min="6" max="6" width="6.85546875" style="46" hidden="1" customWidth="1"/>
    <col min="7" max="7" width="18.28515625" style="46" customWidth="1"/>
    <col min="8" max="8" width="6.28515625" style="47" customWidth="1"/>
    <col min="9" max="9" width="9.42578125" style="47" customWidth="1"/>
    <col min="10" max="10" width="5.7109375" style="46" customWidth="1"/>
    <col min="11" max="11" width="5.7109375" style="40" customWidth="1"/>
    <col min="12" max="12" width="28.28515625" style="46" customWidth="1"/>
    <col min="13" max="16384" width="9.140625" style="46"/>
  </cols>
  <sheetData>
    <row r="1" spans="1:12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18.75" customHeight="1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6" spans="1:12" ht="12.75" customHeight="1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2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82"/>
      <c r="K7" s="183"/>
      <c r="L7" s="184"/>
    </row>
    <row r="8" spans="1:12" ht="15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90"/>
      <c r="K8" s="190"/>
      <c r="L8" s="191"/>
    </row>
    <row r="9" spans="1:12" ht="12.7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271" t="s">
        <v>324</v>
      </c>
      <c r="K9" s="271"/>
      <c r="L9" s="271"/>
    </row>
    <row r="10" spans="1:12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11</v>
      </c>
      <c r="I10" s="194" t="s">
        <v>12</v>
      </c>
      <c r="J10" s="193" t="s">
        <v>13</v>
      </c>
      <c r="K10" s="193" t="s">
        <v>14</v>
      </c>
      <c r="L10" s="196" t="s">
        <v>15</v>
      </c>
    </row>
    <row r="11" spans="1:12" ht="17.25" customHeight="1">
      <c r="A11" s="205">
        <v>1</v>
      </c>
      <c r="B11" s="206" t="s">
        <v>408</v>
      </c>
      <c r="C11" s="207">
        <v>35221</v>
      </c>
      <c r="D11" s="208" t="s">
        <v>333</v>
      </c>
      <c r="E11" s="206" t="s">
        <v>388</v>
      </c>
      <c r="F11" s="208">
        <v>0</v>
      </c>
      <c r="G11" s="224" t="s">
        <v>393</v>
      </c>
      <c r="H11" s="210" t="s">
        <v>507</v>
      </c>
      <c r="I11" s="210" t="s">
        <v>508</v>
      </c>
      <c r="J11" s="167" t="s">
        <v>333</v>
      </c>
      <c r="K11" s="209" t="s">
        <v>92</v>
      </c>
      <c r="L11" s="206" t="s">
        <v>399</v>
      </c>
    </row>
    <row r="12" spans="1:12" ht="22.5" customHeight="1">
      <c r="A12" s="205">
        <v>2</v>
      </c>
      <c r="B12" s="206" t="s">
        <v>383</v>
      </c>
      <c r="C12" s="207">
        <v>34374</v>
      </c>
      <c r="D12" s="208" t="s">
        <v>337</v>
      </c>
      <c r="E12" s="206" t="s">
        <v>480</v>
      </c>
      <c r="F12" s="208">
        <v>0</v>
      </c>
      <c r="G12" s="224" t="s">
        <v>385</v>
      </c>
      <c r="H12" s="210" t="s">
        <v>509</v>
      </c>
      <c r="I12" s="210" t="s">
        <v>510</v>
      </c>
      <c r="J12" s="167" t="s">
        <v>333</v>
      </c>
      <c r="K12" s="209">
        <v>35</v>
      </c>
      <c r="L12" s="206" t="s">
        <v>384</v>
      </c>
    </row>
    <row r="13" spans="1:12" ht="17.25" customHeight="1">
      <c r="A13" s="205">
        <v>3</v>
      </c>
      <c r="B13" s="206" t="s">
        <v>436</v>
      </c>
      <c r="C13" s="207">
        <v>34348</v>
      </c>
      <c r="D13" s="208" t="s">
        <v>333</v>
      </c>
      <c r="E13" s="206" t="s">
        <v>429</v>
      </c>
      <c r="F13" s="208">
        <v>0</v>
      </c>
      <c r="G13" s="224" t="s">
        <v>430</v>
      </c>
      <c r="H13" s="210" t="s">
        <v>511</v>
      </c>
      <c r="I13" s="210" t="s">
        <v>512</v>
      </c>
      <c r="J13" s="167" t="s">
        <v>333</v>
      </c>
      <c r="K13" s="209">
        <v>30</v>
      </c>
      <c r="L13" s="206" t="s">
        <v>431</v>
      </c>
    </row>
    <row r="14" spans="1:12" ht="17.25" customHeight="1">
      <c r="A14" s="205">
        <v>4</v>
      </c>
      <c r="B14" s="206" t="s">
        <v>395</v>
      </c>
      <c r="C14" s="207">
        <v>34829</v>
      </c>
      <c r="D14" s="208">
        <v>1</v>
      </c>
      <c r="E14" s="206" t="s">
        <v>388</v>
      </c>
      <c r="F14" s="208">
        <v>0</v>
      </c>
      <c r="G14" s="224" t="s">
        <v>397</v>
      </c>
      <c r="H14" s="210" t="s">
        <v>513</v>
      </c>
      <c r="I14" s="210" t="s">
        <v>514</v>
      </c>
      <c r="J14" s="167" t="s">
        <v>28</v>
      </c>
      <c r="K14" s="209">
        <v>26</v>
      </c>
      <c r="L14" s="206" t="s">
        <v>396</v>
      </c>
    </row>
    <row r="15" spans="1:12" ht="17.25" customHeight="1">
      <c r="A15" s="205">
        <v>5</v>
      </c>
      <c r="B15" s="206" t="s">
        <v>398</v>
      </c>
      <c r="C15" s="209">
        <v>1995</v>
      </c>
      <c r="D15" s="208">
        <v>1</v>
      </c>
      <c r="E15" s="206" t="s">
        <v>388</v>
      </c>
      <c r="F15" s="208">
        <v>0</v>
      </c>
      <c r="G15" s="224" t="s">
        <v>397</v>
      </c>
      <c r="H15" s="210" t="s">
        <v>515</v>
      </c>
      <c r="I15" s="210" t="s">
        <v>516</v>
      </c>
      <c r="J15" s="167" t="s">
        <v>28</v>
      </c>
      <c r="K15" s="209">
        <v>22</v>
      </c>
      <c r="L15" s="206" t="s">
        <v>396</v>
      </c>
    </row>
    <row r="16" spans="1:12" ht="25.5" customHeight="1">
      <c r="A16" s="205">
        <v>6</v>
      </c>
      <c r="B16" s="206" t="s">
        <v>340</v>
      </c>
      <c r="C16" s="207">
        <v>34241</v>
      </c>
      <c r="D16" s="208" t="s">
        <v>337</v>
      </c>
      <c r="E16" s="206" t="s">
        <v>332</v>
      </c>
      <c r="F16" s="208">
        <v>0</v>
      </c>
      <c r="G16" s="224" t="s">
        <v>341</v>
      </c>
      <c r="H16" s="210" t="s">
        <v>517</v>
      </c>
      <c r="I16" s="210" t="s">
        <v>494</v>
      </c>
      <c r="J16" s="167" t="s">
        <v>333</v>
      </c>
      <c r="K16" s="209">
        <v>18</v>
      </c>
      <c r="L16" s="206" t="s">
        <v>334</v>
      </c>
    </row>
    <row r="17" spans="1:12" ht="25.5" customHeight="1">
      <c r="A17" s="205">
        <v>7</v>
      </c>
      <c r="B17" s="206" t="s">
        <v>364</v>
      </c>
      <c r="C17" s="207">
        <v>34679</v>
      </c>
      <c r="D17" s="208" t="s">
        <v>333</v>
      </c>
      <c r="E17" s="206" t="s">
        <v>358</v>
      </c>
      <c r="F17" s="208">
        <v>0</v>
      </c>
      <c r="G17" s="224" t="s">
        <v>360</v>
      </c>
      <c r="H17" s="210" t="s">
        <v>518</v>
      </c>
      <c r="I17" s="210"/>
      <c r="J17" s="167" t="s">
        <v>28</v>
      </c>
      <c r="K17" s="209" t="s">
        <v>92</v>
      </c>
      <c r="L17" s="206" t="s">
        <v>359</v>
      </c>
    </row>
    <row r="18" spans="1:12" ht="17.25" customHeight="1">
      <c r="A18" s="205">
        <v>8</v>
      </c>
      <c r="B18" s="206" t="s">
        <v>443</v>
      </c>
      <c r="C18" s="209">
        <v>1985</v>
      </c>
      <c r="D18" s="208">
        <v>1</v>
      </c>
      <c r="E18" s="206" t="s">
        <v>441</v>
      </c>
      <c r="F18" s="208">
        <v>0</v>
      </c>
      <c r="G18" s="224"/>
      <c r="H18" s="210" t="s">
        <v>519</v>
      </c>
      <c r="I18" s="210"/>
      <c r="J18" s="167" t="s">
        <v>28</v>
      </c>
      <c r="K18" s="209" t="s">
        <v>92</v>
      </c>
      <c r="L18" s="206"/>
    </row>
    <row r="19" spans="1:12" ht="17.25" customHeight="1">
      <c r="A19" s="205">
        <v>9</v>
      </c>
      <c r="B19" s="206" t="s">
        <v>461</v>
      </c>
      <c r="C19" s="207">
        <v>35031</v>
      </c>
      <c r="D19" s="208" t="s">
        <v>333</v>
      </c>
      <c r="E19" s="206" t="s">
        <v>462</v>
      </c>
      <c r="F19" s="208">
        <v>0</v>
      </c>
      <c r="G19" s="224" t="s">
        <v>464</v>
      </c>
      <c r="H19" s="210" t="s">
        <v>520</v>
      </c>
      <c r="I19" s="210"/>
      <c r="J19" s="167" t="s">
        <v>29</v>
      </c>
      <c r="K19" s="209">
        <v>15</v>
      </c>
      <c r="L19" s="206" t="s">
        <v>463</v>
      </c>
    </row>
    <row r="20" spans="1:12" ht="17.25" customHeight="1">
      <c r="A20" s="205"/>
      <c r="B20" s="206" t="s">
        <v>450</v>
      </c>
      <c r="C20" s="207">
        <v>34094</v>
      </c>
      <c r="D20" s="208" t="s">
        <v>337</v>
      </c>
      <c r="E20" s="206" t="s">
        <v>451</v>
      </c>
      <c r="F20" s="208">
        <v>0</v>
      </c>
      <c r="G20" s="224"/>
      <c r="H20" s="274" t="s">
        <v>481</v>
      </c>
      <c r="I20" s="275"/>
      <c r="J20" s="167"/>
      <c r="K20" s="209"/>
      <c r="L20" s="206" t="s">
        <v>452</v>
      </c>
    </row>
    <row r="21" spans="1:12">
      <c r="A21" s="47"/>
    </row>
    <row r="23" spans="1:12" ht="15">
      <c r="B23" s="191" t="s">
        <v>482</v>
      </c>
      <c r="C23" s="187"/>
      <c r="D23" s="187"/>
      <c r="E23" s="191"/>
      <c r="F23" s="191"/>
      <c r="G23" s="266" t="s">
        <v>329</v>
      </c>
      <c r="H23" s="266"/>
      <c r="I23" s="266"/>
      <c r="J23" s="266"/>
      <c r="K23" s="266"/>
    </row>
    <row r="24" spans="1:12" ht="15">
      <c r="B24" s="191"/>
      <c r="C24" s="187"/>
      <c r="D24" s="187"/>
      <c r="E24" s="191"/>
      <c r="F24" s="191"/>
      <c r="G24" s="191"/>
      <c r="H24" s="187"/>
      <c r="I24" s="187"/>
      <c r="J24" s="191"/>
      <c r="K24" s="190"/>
    </row>
    <row r="25" spans="1:12" ht="15">
      <c r="B25" s="191" t="s">
        <v>483</v>
      </c>
      <c r="C25" s="187"/>
      <c r="D25" s="187"/>
      <c r="E25" s="191"/>
      <c r="F25" s="191"/>
      <c r="G25" s="266" t="s">
        <v>330</v>
      </c>
      <c r="H25" s="266"/>
      <c r="I25" s="266"/>
      <c r="J25" s="266"/>
      <c r="K25" s="266"/>
    </row>
  </sheetData>
  <autoFilter ref="B10:L10"/>
  <mergeCells count="13">
    <mergeCell ref="A7:B7"/>
    <mergeCell ref="A1:L1"/>
    <mergeCell ref="A2:L2"/>
    <mergeCell ref="A3:L3"/>
    <mergeCell ref="A4:L4"/>
    <mergeCell ref="A5:L5"/>
    <mergeCell ref="A6:L6"/>
    <mergeCell ref="H20:I20"/>
    <mergeCell ref="G23:K23"/>
    <mergeCell ref="G25:K25"/>
    <mergeCell ref="E8:G9"/>
    <mergeCell ref="A9:B9"/>
    <mergeCell ref="J9:L9"/>
  </mergeCells>
  <pageMargins left="0.39370078740157483" right="0.39370078740157483" top="0.70866141732283472" bottom="0.39370078740157483" header="0" footer="0"/>
  <pageSetup paperSize="9" scale="9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L24"/>
  <sheetViews>
    <sheetView view="pageLayout" topLeftCell="A3" zoomScaleNormal="90" workbookViewId="0">
      <selection activeCell="K18" sqref="K18"/>
    </sheetView>
  </sheetViews>
  <sheetFormatPr defaultColWidth="8.28515625" defaultRowHeight="12.75"/>
  <cols>
    <col min="1" max="1" width="7" style="44" customWidth="1"/>
    <col min="2" max="2" width="17.28515625" style="46" customWidth="1"/>
    <col min="3" max="3" width="10.28515625" style="47" customWidth="1"/>
    <col min="4" max="4" width="7.42578125" style="47" customWidth="1"/>
    <col min="5" max="5" width="19.5703125" style="46" customWidth="1"/>
    <col min="6" max="6" width="8.28515625" style="46" hidden="1" customWidth="1"/>
    <col min="7" max="7" width="20.7109375" style="46" customWidth="1"/>
    <col min="8" max="8" width="8.42578125" style="47" customWidth="1"/>
    <col min="9" max="9" width="0.140625" style="47" customWidth="1"/>
    <col min="10" max="10" width="9.28515625" style="46" customWidth="1"/>
    <col min="11" max="11" width="8.42578125" style="40" customWidth="1"/>
    <col min="12" max="12" width="31.140625" style="46" customWidth="1"/>
    <col min="13" max="16384" width="8.28515625" style="46"/>
  </cols>
  <sheetData>
    <row r="1" spans="1:12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18.75" customHeight="1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6" spans="1:12" ht="14.45" customHeight="1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2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  <c r="L7" s="183"/>
    </row>
    <row r="8" spans="1:12" ht="12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  <c r="L8" s="190"/>
    </row>
    <row r="9" spans="1:12" ht="12.7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192"/>
      <c r="K9" s="271" t="s">
        <v>324</v>
      </c>
      <c r="L9" s="271"/>
    </row>
    <row r="10" spans="1:12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J10" s="193" t="s">
        <v>13</v>
      </c>
      <c r="K10" s="193" t="s">
        <v>14</v>
      </c>
      <c r="L10" s="196" t="s">
        <v>15</v>
      </c>
    </row>
    <row r="11" spans="1:12">
      <c r="A11" s="205">
        <v>1</v>
      </c>
      <c r="B11" s="206" t="s">
        <v>340</v>
      </c>
      <c r="C11" s="207">
        <v>34241</v>
      </c>
      <c r="D11" s="208" t="s">
        <v>337</v>
      </c>
      <c r="E11" s="206" t="s">
        <v>332</v>
      </c>
      <c r="F11" s="208">
        <v>0</v>
      </c>
      <c r="G11" s="224" t="s">
        <v>341</v>
      </c>
      <c r="H11" s="210" t="s">
        <v>521</v>
      </c>
      <c r="I11" s="212"/>
      <c r="J11" s="167" t="s">
        <v>337</v>
      </c>
      <c r="K11" s="11" t="s">
        <v>487</v>
      </c>
      <c r="L11" s="206" t="s">
        <v>334</v>
      </c>
    </row>
    <row r="12" spans="1:12" ht="22.5">
      <c r="A12" s="205">
        <v>2</v>
      </c>
      <c r="B12" s="206" t="s">
        <v>450</v>
      </c>
      <c r="C12" s="207">
        <v>34094</v>
      </c>
      <c r="D12" s="208" t="s">
        <v>337</v>
      </c>
      <c r="E12" s="206" t="s">
        <v>451</v>
      </c>
      <c r="F12" s="208">
        <v>0</v>
      </c>
      <c r="G12" s="224" t="s">
        <v>385</v>
      </c>
      <c r="H12" s="210" t="s">
        <v>522</v>
      </c>
      <c r="I12" s="212"/>
      <c r="J12" s="167" t="s">
        <v>337</v>
      </c>
      <c r="K12" s="11" t="s">
        <v>488</v>
      </c>
      <c r="L12" s="206" t="s">
        <v>452</v>
      </c>
    </row>
    <row r="13" spans="1:12" ht="22.5">
      <c r="A13" s="205">
        <v>3</v>
      </c>
      <c r="B13" s="206" t="s">
        <v>383</v>
      </c>
      <c r="C13" s="207">
        <v>34374</v>
      </c>
      <c r="D13" s="208" t="s">
        <v>337</v>
      </c>
      <c r="E13" s="206" t="s">
        <v>480</v>
      </c>
      <c r="F13" s="208">
        <v>0</v>
      </c>
      <c r="G13" s="224" t="s">
        <v>385</v>
      </c>
      <c r="H13" s="210" t="s">
        <v>523</v>
      </c>
      <c r="I13" s="212"/>
      <c r="J13" s="167" t="s">
        <v>333</v>
      </c>
      <c r="K13" s="11" t="s">
        <v>489</v>
      </c>
      <c r="L13" s="206" t="s">
        <v>384</v>
      </c>
    </row>
    <row r="14" spans="1:12" ht="56.25">
      <c r="A14" s="205">
        <v>4</v>
      </c>
      <c r="B14" s="206" t="s">
        <v>335</v>
      </c>
      <c r="C14" s="207">
        <v>34719</v>
      </c>
      <c r="D14" s="208" t="s">
        <v>337</v>
      </c>
      <c r="E14" s="206" t="s">
        <v>336</v>
      </c>
      <c r="F14" s="208">
        <v>0</v>
      </c>
      <c r="G14" s="224" t="s">
        <v>339</v>
      </c>
      <c r="H14" s="210" t="s">
        <v>524</v>
      </c>
      <c r="I14" s="212"/>
      <c r="J14" s="167" t="s">
        <v>333</v>
      </c>
      <c r="K14" s="11" t="s">
        <v>490</v>
      </c>
      <c r="L14" s="206" t="s">
        <v>338</v>
      </c>
    </row>
    <row r="15" spans="1:12">
      <c r="A15" s="205">
        <v>5</v>
      </c>
      <c r="B15" s="206" t="s">
        <v>436</v>
      </c>
      <c r="C15" s="207">
        <v>34348</v>
      </c>
      <c r="D15" s="208" t="s">
        <v>333</v>
      </c>
      <c r="E15" s="206" t="s">
        <v>429</v>
      </c>
      <c r="F15" s="208">
        <v>0</v>
      </c>
      <c r="G15" s="224" t="s">
        <v>430</v>
      </c>
      <c r="H15" s="210" t="s">
        <v>525</v>
      </c>
      <c r="I15" s="212"/>
      <c r="J15" s="167" t="s">
        <v>333</v>
      </c>
      <c r="K15" s="11" t="s">
        <v>78</v>
      </c>
      <c r="L15" s="206" t="s">
        <v>431</v>
      </c>
    </row>
    <row r="16" spans="1:12" ht="22.5">
      <c r="A16" s="205">
        <v>6</v>
      </c>
      <c r="B16" s="206" t="s">
        <v>395</v>
      </c>
      <c r="C16" s="207">
        <v>34829</v>
      </c>
      <c r="D16" s="208">
        <v>1</v>
      </c>
      <c r="E16" s="206" t="s">
        <v>388</v>
      </c>
      <c r="F16" s="208">
        <v>0</v>
      </c>
      <c r="G16" s="224" t="s">
        <v>397</v>
      </c>
      <c r="H16" s="210" t="s">
        <v>526</v>
      </c>
      <c r="I16" s="212"/>
      <c r="J16" s="167" t="s">
        <v>333</v>
      </c>
      <c r="K16" s="11" t="s">
        <v>103</v>
      </c>
      <c r="L16" s="206" t="s">
        <v>396</v>
      </c>
    </row>
    <row r="17" spans="1:12" ht="22.5">
      <c r="A17" s="205">
        <v>7</v>
      </c>
      <c r="B17" s="206" t="s">
        <v>364</v>
      </c>
      <c r="C17" s="207">
        <v>34679</v>
      </c>
      <c r="D17" s="208" t="s">
        <v>333</v>
      </c>
      <c r="E17" s="206" t="s">
        <v>358</v>
      </c>
      <c r="F17" s="208">
        <v>0</v>
      </c>
      <c r="G17" s="224" t="s">
        <v>360</v>
      </c>
      <c r="H17" s="210" t="s">
        <v>527</v>
      </c>
      <c r="I17" s="212"/>
      <c r="J17" s="167" t="s">
        <v>333</v>
      </c>
      <c r="K17" s="11" t="s">
        <v>73</v>
      </c>
      <c r="L17" s="206" t="s">
        <v>359</v>
      </c>
    </row>
    <row r="18" spans="1:12">
      <c r="A18" s="205">
        <v>8</v>
      </c>
      <c r="B18" s="206" t="s">
        <v>459</v>
      </c>
      <c r="C18" s="209">
        <v>1990</v>
      </c>
      <c r="D18" s="208" t="s">
        <v>333</v>
      </c>
      <c r="E18" s="206" t="s">
        <v>441</v>
      </c>
      <c r="F18" s="208">
        <v>0</v>
      </c>
      <c r="G18" s="209"/>
      <c r="H18" s="210" t="s">
        <v>528</v>
      </c>
      <c r="I18" s="212"/>
      <c r="J18" s="167">
        <v>1</v>
      </c>
      <c r="K18" s="11" t="s">
        <v>75</v>
      </c>
      <c r="L18" s="206" t="s">
        <v>460</v>
      </c>
    </row>
    <row r="19" spans="1:12">
      <c r="A19" s="205">
        <v>9</v>
      </c>
      <c r="B19" s="206" t="s">
        <v>443</v>
      </c>
      <c r="C19" s="209">
        <v>1985</v>
      </c>
      <c r="D19" s="208">
        <v>1</v>
      </c>
      <c r="E19" s="206" t="s">
        <v>441</v>
      </c>
      <c r="F19" s="208">
        <v>0</v>
      </c>
      <c r="G19" s="209"/>
      <c r="H19" s="210" t="s">
        <v>529</v>
      </c>
      <c r="I19" s="212"/>
      <c r="J19" s="167">
        <v>1</v>
      </c>
      <c r="K19" s="11" t="s">
        <v>92</v>
      </c>
      <c r="L19" s="206" t="s">
        <v>486</v>
      </c>
    </row>
    <row r="20" spans="1:12">
      <c r="A20" s="205"/>
      <c r="B20" s="206" t="s">
        <v>448</v>
      </c>
      <c r="C20" s="207">
        <v>34454</v>
      </c>
      <c r="D20" s="208" t="s">
        <v>333</v>
      </c>
      <c r="E20" s="206" t="s">
        <v>441</v>
      </c>
      <c r="F20" s="208">
        <v>0</v>
      </c>
      <c r="G20" s="209"/>
      <c r="H20" s="274" t="s">
        <v>485</v>
      </c>
      <c r="I20" s="276"/>
      <c r="J20" s="275"/>
      <c r="K20" s="11"/>
      <c r="L20" s="206" t="s">
        <v>449</v>
      </c>
    </row>
    <row r="22" spans="1:12" ht="15">
      <c r="B22" s="191" t="s">
        <v>482</v>
      </c>
      <c r="C22" s="187"/>
      <c r="D22" s="187"/>
      <c r="E22" s="191"/>
      <c r="F22" s="191"/>
      <c r="G22" s="266" t="s">
        <v>329</v>
      </c>
      <c r="H22" s="266"/>
      <c r="I22" s="266"/>
      <c r="J22" s="266"/>
      <c r="K22" s="266"/>
      <c r="L22" s="266"/>
    </row>
    <row r="23" spans="1:12" ht="15">
      <c r="B23" s="191"/>
      <c r="C23" s="187"/>
      <c r="D23" s="187"/>
      <c r="E23" s="191"/>
      <c r="F23" s="191"/>
      <c r="G23" s="191"/>
      <c r="H23" s="187"/>
      <c r="I23" s="187"/>
      <c r="J23" s="187"/>
      <c r="K23" s="191"/>
      <c r="L23" s="190"/>
    </row>
    <row r="24" spans="1:12" ht="30" customHeight="1">
      <c r="B24" s="266" t="s">
        <v>483</v>
      </c>
      <c r="C24" s="266"/>
      <c r="D24" s="187"/>
      <c r="E24" s="191"/>
      <c r="F24" s="191"/>
      <c r="G24" s="266" t="s">
        <v>330</v>
      </c>
      <c r="H24" s="266"/>
      <c r="I24" s="266"/>
      <c r="J24" s="266"/>
      <c r="K24" s="266"/>
      <c r="L24" s="266"/>
    </row>
  </sheetData>
  <autoFilter ref="B10:L10"/>
  <mergeCells count="14">
    <mergeCell ref="A1:L1"/>
    <mergeCell ref="A2:L2"/>
    <mergeCell ref="A3:L3"/>
    <mergeCell ref="A4:L4"/>
    <mergeCell ref="A5:L5"/>
    <mergeCell ref="G22:L22"/>
    <mergeCell ref="G24:L24"/>
    <mergeCell ref="H20:J20"/>
    <mergeCell ref="B24:C24"/>
    <mergeCell ref="A6:L6"/>
    <mergeCell ref="E8:G9"/>
    <mergeCell ref="A9:B9"/>
    <mergeCell ref="K9:L9"/>
    <mergeCell ref="A7:B7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40"/>
  <sheetViews>
    <sheetView view="pageLayout" topLeftCell="A6" zoomScaleNormal="100" workbookViewId="0">
      <selection activeCell="K19" sqref="K19"/>
    </sheetView>
  </sheetViews>
  <sheetFormatPr defaultColWidth="8.28515625" defaultRowHeight="12.75"/>
  <cols>
    <col min="1" max="1" width="7.5703125" style="44" customWidth="1"/>
    <col min="2" max="2" width="21.85546875" style="46" customWidth="1"/>
    <col min="3" max="3" width="10.85546875" style="47" customWidth="1"/>
    <col min="4" max="4" width="7.42578125" style="47" customWidth="1"/>
    <col min="5" max="5" width="29" style="46" customWidth="1"/>
    <col min="6" max="6" width="8.28515625" style="46" hidden="1" customWidth="1"/>
    <col min="7" max="7" width="19.85546875" style="46" customWidth="1"/>
    <col min="8" max="8" width="8.42578125" style="47" customWidth="1"/>
    <col min="9" max="9" width="7.28515625" style="47" hidden="1" customWidth="1"/>
    <col min="10" max="10" width="8.140625" style="46" customWidth="1"/>
    <col min="11" max="11" width="8.42578125" style="40" customWidth="1"/>
    <col min="12" max="12" width="38.85546875" style="46" customWidth="1"/>
    <col min="13" max="16384" width="8.28515625" style="46"/>
  </cols>
  <sheetData>
    <row r="1" spans="1:12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18.75" customHeight="1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6" spans="1:12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2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  <c r="L7" s="183"/>
    </row>
    <row r="8" spans="1:12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  <c r="L8" s="190"/>
    </row>
    <row r="9" spans="1:12" ht="16.149999999999999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192"/>
      <c r="K9" s="271" t="s">
        <v>324</v>
      </c>
      <c r="L9" s="271"/>
    </row>
    <row r="10" spans="1:12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J10" s="193" t="s">
        <v>13</v>
      </c>
      <c r="K10" s="193" t="s">
        <v>14</v>
      </c>
      <c r="L10" s="196" t="s">
        <v>15</v>
      </c>
    </row>
    <row r="11" spans="1:12" ht="56.25">
      <c r="A11" s="205">
        <v>1</v>
      </c>
      <c r="B11" s="206" t="s">
        <v>376</v>
      </c>
      <c r="C11" s="207">
        <v>34719</v>
      </c>
      <c r="D11" s="208" t="s">
        <v>337</v>
      </c>
      <c r="E11" s="206" t="s">
        <v>374</v>
      </c>
      <c r="F11" s="208">
        <v>0</v>
      </c>
      <c r="G11" s="224" t="s">
        <v>377</v>
      </c>
      <c r="H11" s="210" t="s">
        <v>530</v>
      </c>
      <c r="I11" s="212"/>
      <c r="J11" s="167" t="s">
        <v>333</v>
      </c>
      <c r="K11" s="211" t="s">
        <v>568</v>
      </c>
      <c r="L11" s="206" t="s">
        <v>338</v>
      </c>
    </row>
    <row r="12" spans="1:12" ht="33.75">
      <c r="A12" s="205">
        <v>2</v>
      </c>
      <c r="B12" s="206" t="s">
        <v>356</v>
      </c>
      <c r="C12" s="207">
        <v>35017</v>
      </c>
      <c r="D12" s="208" t="s">
        <v>333</v>
      </c>
      <c r="E12" s="206" t="s">
        <v>351</v>
      </c>
      <c r="F12" s="208">
        <v>0</v>
      </c>
      <c r="G12" s="224" t="s">
        <v>352</v>
      </c>
      <c r="H12" s="210" t="s">
        <v>531</v>
      </c>
      <c r="I12" s="212"/>
      <c r="J12" s="167" t="s">
        <v>333</v>
      </c>
      <c r="K12" s="211" t="s">
        <v>492</v>
      </c>
      <c r="L12" s="206" t="s">
        <v>357</v>
      </c>
    </row>
    <row r="13" spans="1:12" ht="22.5">
      <c r="A13" s="205">
        <v>3</v>
      </c>
      <c r="B13" s="206" t="s">
        <v>421</v>
      </c>
      <c r="C13" s="207">
        <v>33532</v>
      </c>
      <c r="D13" s="208" t="s">
        <v>333</v>
      </c>
      <c r="E13" s="206" t="s">
        <v>417</v>
      </c>
      <c r="F13" s="208">
        <v>0</v>
      </c>
      <c r="G13" s="224" t="s">
        <v>419</v>
      </c>
      <c r="H13" s="210" t="s">
        <v>532</v>
      </c>
      <c r="I13" s="212"/>
      <c r="J13" s="167" t="s">
        <v>333</v>
      </c>
      <c r="K13" s="211" t="s">
        <v>490</v>
      </c>
      <c r="L13" s="206" t="s">
        <v>422</v>
      </c>
    </row>
    <row r="14" spans="1:12">
      <c r="A14" s="205">
        <v>4</v>
      </c>
      <c r="B14" s="206" t="s">
        <v>434</v>
      </c>
      <c r="C14" s="207">
        <v>33657</v>
      </c>
      <c r="D14" s="208" t="s">
        <v>333</v>
      </c>
      <c r="E14" s="206" t="s">
        <v>429</v>
      </c>
      <c r="F14" s="208">
        <v>0</v>
      </c>
      <c r="G14" s="224" t="s">
        <v>430</v>
      </c>
      <c r="H14" s="210" t="s">
        <v>533</v>
      </c>
      <c r="I14" s="212"/>
      <c r="J14" s="167" t="s">
        <v>333</v>
      </c>
      <c r="K14" s="211" t="s">
        <v>78</v>
      </c>
      <c r="L14" s="206" t="s">
        <v>435</v>
      </c>
    </row>
    <row r="15" spans="1:12">
      <c r="A15" s="205">
        <v>5</v>
      </c>
      <c r="B15" s="206" t="s">
        <v>446</v>
      </c>
      <c r="C15" s="207">
        <v>34471</v>
      </c>
      <c r="D15" s="208" t="s">
        <v>333</v>
      </c>
      <c r="E15" s="206" t="s">
        <v>441</v>
      </c>
      <c r="F15" s="208">
        <v>0</v>
      </c>
      <c r="G15" s="224"/>
      <c r="H15" s="210" t="s">
        <v>534</v>
      </c>
      <c r="I15" s="212"/>
      <c r="J15" s="167" t="s">
        <v>333</v>
      </c>
      <c r="K15" s="211" t="s">
        <v>103</v>
      </c>
      <c r="L15" s="206" t="s">
        <v>447</v>
      </c>
    </row>
    <row r="16" spans="1:12">
      <c r="A16" s="205">
        <v>6</v>
      </c>
      <c r="B16" s="206" t="s">
        <v>458</v>
      </c>
      <c r="C16" s="207">
        <v>31647</v>
      </c>
      <c r="D16" s="208" t="s">
        <v>337</v>
      </c>
      <c r="E16" s="206" t="s">
        <v>441</v>
      </c>
      <c r="F16" s="208">
        <v>0</v>
      </c>
      <c r="G16" s="224" t="s">
        <v>442</v>
      </c>
      <c r="H16" s="210" t="s">
        <v>535</v>
      </c>
      <c r="I16" s="212"/>
      <c r="J16" s="167" t="s">
        <v>333</v>
      </c>
      <c r="K16" s="211" t="s">
        <v>73</v>
      </c>
      <c r="L16" s="206" t="s">
        <v>456</v>
      </c>
    </row>
    <row r="17" spans="1:12">
      <c r="A17" s="205">
        <v>7</v>
      </c>
      <c r="B17" s="206" t="s">
        <v>453</v>
      </c>
      <c r="C17" s="207">
        <v>33194</v>
      </c>
      <c r="D17" s="208" t="s">
        <v>333</v>
      </c>
      <c r="E17" s="206" t="s">
        <v>451</v>
      </c>
      <c r="F17" s="208">
        <v>0</v>
      </c>
      <c r="G17" s="224"/>
      <c r="H17" s="210" t="s">
        <v>536</v>
      </c>
      <c r="I17" s="212"/>
      <c r="J17" s="167" t="s">
        <v>28</v>
      </c>
      <c r="K17" s="211" t="s">
        <v>75</v>
      </c>
      <c r="L17" s="206" t="s">
        <v>454</v>
      </c>
    </row>
    <row r="18" spans="1:12">
      <c r="A18" s="205">
        <v>8</v>
      </c>
      <c r="B18" s="206" t="s">
        <v>457</v>
      </c>
      <c r="C18" s="207">
        <v>31647</v>
      </c>
      <c r="D18" s="208" t="s">
        <v>420</v>
      </c>
      <c r="E18" s="206" t="s">
        <v>441</v>
      </c>
      <c r="F18" s="208">
        <v>0</v>
      </c>
      <c r="G18" s="224" t="s">
        <v>442</v>
      </c>
      <c r="H18" s="210" t="s">
        <v>537</v>
      </c>
      <c r="I18" s="212"/>
      <c r="J18" s="167" t="s">
        <v>28</v>
      </c>
      <c r="K18" s="211" t="s">
        <v>76</v>
      </c>
      <c r="L18" s="206" t="s">
        <v>456</v>
      </c>
    </row>
    <row r="19" spans="1:12">
      <c r="A19" s="205">
        <v>9</v>
      </c>
      <c r="B19" s="206" t="s">
        <v>459</v>
      </c>
      <c r="C19" s="209">
        <v>1990</v>
      </c>
      <c r="D19" s="208" t="s">
        <v>333</v>
      </c>
      <c r="E19" s="206" t="s">
        <v>441</v>
      </c>
      <c r="F19" s="208">
        <v>0</v>
      </c>
      <c r="G19" s="224"/>
      <c r="H19" s="210" t="s">
        <v>538</v>
      </c>
      <c r="I19" s="212"/>
      <c r="J19" s="167" t="s">
        <v>28</v>
      </c>
      <c r="K19" s="211" t="s">
        <v>92</v>
      </c>
      <c r="L19" s="206" t="s">
        <v>460</v>
      </c>
    </row>
    <row r="20" spans="1:12" ht="56.25">
      <c r="A20" s="205"/>
      <c r="B20" s="206" t="s">
        <v>335</v>
      </c>
      <c r="C20" s="207">
        <v>34719</v>
      </c>
      <c r="D20" s="208" t="s">
        <v>337</v>
      </c>
      <c r="E20" s="206" t="s">
        <v>336</v>
      </c>
      <c r="F20" s="208">
        <v>0</v>
      </c>
      <c r="G20" s="224" t="s">
        <v>339</v>
      </c>
      <c r="H20" s="210" t="s">
        <v>481</v>
      </c>
      <c r="I20" s="212"/>
      <c r="J20" s="167"/>
      <c r="K20" s="211"/>
      <c r="L20" s="206" t="s">
        <v>338</v>
      </c>
    </row>
    <row r="21" spans="1:12">
      <c r="A21" s="47"/>
      <c r="C21" s="46"/>
      <c r="D21" s="46"/>
      <c r="H21" s="46"/>
      <c r="I21" s="46"/>
      <c r="K21" s="46"/>
    </row>
    <row r="22" spans="1:12">
      <c r="A22" s="47"/>
      <c r="C22" s="46"/>
      <c r="D22" s="46"/>
      <c r="H22" s="46"/>
      <c r="I22" s="46"/>
      <c r="K22" s="46"/>
    </row>
    <row r="23" spans="1:12" ht="15">
      <c r="A23" s="47"/>
      <c r="B23" s="191" t="s">
        <v>482</v>
      </c>
      <c r="C23" s="187"/>
      <c r="D23" s="187"/>
      <c r="E23" s="191"/>
      <c r="F23" s="191"/>
      <c r="G23" s="266" t="s">
        <v>329</v>
      </c>
      <c r="H23" s="266"/>
      <c r="I23" s="266"/>
      <c r="J23" s="266"/>
      <c r="K23" s="266"/>
    </row>
    <row r="24" spans="1:12" ht="15">
      <c r="A24" s="47"/>
      <c r="B24" s="191"/>
      <c r="C24" s="187"/>
      <c r="D24" s="187"/>
      <c r="E24" s="191"/>
      <c r="F24" s="191"/>
      <c r="G24" s="191"/>
      <c r="H24" s="187"/>
      <c r="I24" s="187"/>
      <c r="J24" s="191"/>
      <c r="K24" s="190"/>
    </row>
    <row r="25" spans="1:12" ht="15">
      <c r="A25" s="47"/>
      <c r="B25" s="266" t="s">
        <v>483</v>
      </c>
      <c r="C25" s="266"/>
      <c r="D25" s="187"/>
      <c r="E25" s="191"/>
      <c r="F25" s="191"/>
      <c r="G25" s="266" t="s">
        <v>330</v>
      </c>
      <c r="H25" s="266"/>
      <c r="I25" s="266"/>
      <c r="J25" s="266"/>
      <c r="K25" s="266"/>
    </row>
    <row r="26" spans="1:12">
      <c r="A26" s="47"/>
      <c r="C26" s="46"/>
      <c r="D26" s="46"/>
      <c r="H26" s="46"/>
      <c r="I26" s="46"/>
      <c r="K26" s="46"/>
    </row>
    <row r="27" spans="1:12">
      <c r="A27" s="47"/>
      <c r="C27" s="46"/>
      <c r="D27" s="46"/>
      <c r="H27" s="46"/>
      <c r="I27" s="46"/>
      <c r="K27" s="46"/>
    </row>
    <row r="28" spans="1:12">
      <c r="A28" s="47"/>
      <c r="C28" s="46"/>
      <c r="D28" s="46"/>
      <c r="H28" s="46"/>
      <c r="I28" s="46"/>
      <c r="K28" s="46"/>
    </row>
    <row r="29" spans="1:12">
      <c r="A29" s="47"/>
      <c r="C29" s="46"/>
      <c r="D29" s="46"/>
      <c r="H29" s="46"/>
      <c r="I29" s="46"/>
      <c r="K29" s="46"/>
    </row>
    <row r="30" spans="1:12">
      <c r="A30" s="47"/>
      <c r="C30" s="46"/>
      <c r="D30" s="46"/>
      <c r="H30" s="46"/>
      <c r="I30" s="46"/>
      <c r="K30" s="46"/>
    </row>
    <row r="31" spans="1:12">
      <c r="A31" s="47"/>
      <c r="C31" s="46"/>
      <c r="D31" s="46"/>
      <c r="H31" s="46"/>
      <c r="I31" s="46"/>
      <c r="K31" s="46"/>
    </row>
    <row r="32" spans="1:12">
      <c r="A32" s="47"/>
      <c r="C32" s="46"/>
      <c r="D32" s="46"/>
      <c r="H32" s="46"/>
      <c r="I32" s="46"/>
      <c r="K32" s="46"/>
    </row>
    <row r="33" spans="1:11">
      <c r="A33" s="47"/>
      <c r="C33" s="46"/>
      <c r="D33" s="46"/>
      <c r="H33" s="46"/>
      <c r="I33" s="46"/>
      <c r="K33" s="46"/>
    </row>
    <row r="34" spans="1:11">
      <c r="A34" s="47"/>
      <c r="C34" s="46"/>
      <c r="D34" s="46"/>
      <c r="H34" s="46"/>
      <c r="I34" s="46"/>
      <c r="K34" s="46"/>
    </row>
    <row r="35" spans="1:11">
      <c r="A35" s="47"/>
      <c r="C35" s="46"/>
      <c r="D35" s="46"/>
      <c r="H35" s="46"/>
      <c r="I35" s="46"/>
      <c r="K35" s="46"/>
    </row>
    <row r="36" spans="1:11">
      <c r="A36" s="47"/>
      <c r="C36" s="46"/>
      <c r="D36" s="46"/>
      <c r="H36" s="46"/>
      <c r="I36" s="46"/>
      <c r="K36" s="46"/>
    </row>
    <row r="37" spans="1:11">
      <c r="A37" s="47"/>
      <c r="C37" s="46"/>
      <c r="D37" s="46"/>
      <c r="H37" s="46"/>
      <c r="I37" s="46"/>
      <c r="K37" s="46"/>
    </row>
    <row r="38" spans="1:11">
      <c r="A38" s="47"/>
      <c r="C38" s="46"/>
      <c r="D38" s="46"/>
      <c r="H38" s="46"/>
      <c r="I38" s="46"/>
      <c r="K38" s="46"/>
    </row>
    <row r="39" spans="1:11">
      <c r="A39" s="47"/>
      <c r="C39" s="46"/>
      <c r="D39" s="46"/>
      <c r="H39" s="46"/>
      <c r="I39" s="46"/>
      <c r="K39" s="46"/>
    </row>
    <row r="40" spans="1:11">
      <c r="A40" s="47"/>
      <c r="C40" s="46"/>
      <c r="D40" s="46"/>
      <c r="H40" s="46"/>
      <c r="I40" s="46"/>
      <c r="K40" s="46"/>
    </row>
  </sheetData>
  <autoFilter ref="B10:M10">
    <sortState ref="B11:X20">
      <sortCondition ref="H10"/>
    </sortState>
  </autoFilter>
  <sortState ref="A11:X35">
    <sortCondition ref="A35"/>
  </sortState>
  <mergeCells count="13">
    <mergeCell ref="A1:L1"/>
    <mergeCell ref="A2:L2"/>
    <mergeCell ref="A3:L3"/>
    <mergeCell ref="A4:L4"/>
    <mergeCell ref="A5:L5"/>
    <mergeCell ref="G23:K23"/>
    <mergeCell ref="B25:C25"/>
    <mergeCell ref="G25:K25"/>
    <mergeCell ref="A6:L6"/>
    <mergeCell ref="E8:G9"/>
    <mergeCell ref="A9:B9"/>
    <mergeCell ref="K9:L9"/>
    <mergeCell ref="A7:B7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87"/>
  <sheetViews>
    <sheetView view="pageLayout" topLeftCell="A8" zoomScaleNormal="85" workbookViewId="0">
      <selection activeCell="J18" sqref="J18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10.28515625" style="47" customWidth="1"/>
    <col min="4" max="4" width="7.42578125" style="47" customWidth="1"/>
    <col min="5" max="5" width="19.42578125" style="46" customWidth="1"/>
    <col min="6" max="6" width="1.5703125" style="46" hidden="1" customWidth="1"/>
    <col min="7" max="7" width="28" style="46" customWidth="1"/>
    <col min="8" max="8" width="13.85546875" style="47" customWidth="1"/>
    <col min="9" max="9" width="8.140625" style="46" customWidth="1"/>
    <col min="10" max="10" width="8.42578125" style="40" customWidth="1"/>
    <col min="11" max="11" width="30.85546875" style="46" customWidth="1"/>
    <col min="12" max="16384" width="8.28515625" style="46"/>
  </cols>
  <sheetData>
    <row r="1" spans="1:11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8.75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11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</row>
    <row r="8" spans="1:11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</row>
    <row r="9" spans="1:11" ht="13.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192"/>
      <c r="K9" s="223" t="s">
        <v>324</v>
      </c>
    </row>
    <row r="10" spans="1:11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I10" s="193" t="s">
        <v>13</v>
      </c>
      <c r="J10" s="193" t="s">
        <v>14</v>
      </c>
      <c r="K10" s="196" t="s">
        <v>15</v>
      </c>
    </row>
    <row r="11" spans="1:11" ht="22.5">
      <c r="A11" s="205">
        <v>1</v>
      </c>
      <c r="B11" s="206" t="s">
        <v>378</v>
      </c>
      <c r="C11" s="207">
        <v>34967</v>
      </c>
      <c r="D11" s="208" t="s">
        <v>337</v>
      </c>
      <c r="E11" s="206" t="s">
        <v>374</v>
      </c>
      <c r="F11" s="208">
        <v>0</v>
      </c>
      <c r="G11" s="224" t="s">
        <v>380</v>
      </c>
      <c r="H11" s="210" t="s">
        <v>539</v>
      </c>
      <c r="I11" s="167" t="s">
        <v>333</v>
      </c>
      <c r="J11" s="209">
        <v>35</v>
      </c>
      <c r="K11" s="206" t="s">
        <v>379</v>
      </c>
    </row>
    <row r="12" spans="1:11">
      <c r="A12" s="205">
        <v>2</v>
      </c>
      <c r="B12" s="206" t="s">
        <v>437</v>
      </c>
      <c r="C12" s="207">
        <v>34488</v>
      </c>
      <c r="D12" s="208" t="s">
        <v>337</v>
      </c>
      <c r="E12" s="206" t="s">
        <v>429</v>
      </c>
      <c r="F12" s="208">
        <v>0</v>
      </c>
      <c r="G12" s="224" t="s">
        <v>439</v>
      </c>
      <c r="H12" s="210" t="s">
        <v>540</v>
      </c>
      <c r="I12" s="167" t="s">
        <v>333</v>
      </c>
      <c r="J12" s="209">
        <v>30</v>
      </c>
      <c r="K12" s="206" t="s">
        <v>438</v>
      </c>
    </row>
    <row r="13" spans="1:11" ht="22.5">
      <c r="A13" s="205">
        <v>3</v>
      </c>
      <c r="B13" s="206" t="s">
        <v>356</v>
      </c>
      <c r="C13" s="207">
        <v>35017</v>
      </c>
      <c r="D13" s="208" t="s">
        <v>333</v>
      </c>
      <c r="E13" s="206" t="s">
        <v>351</v>
      </c>
      <c r="F13" s="208">
        <v>0</v>
      </c>
      <c r="G13" s="224" t="s">
        <v>352</v>
      </c>
      <c r="H13" s="210" t="s">
        <v>541</v>
      </c>
      <c r="I13" s="167" t="s">
        <v>333</v>
      </c>
      <c r="J13" s="209">
        <v>26</v>
      </c>
      <c r="K13" s="206" t="s">
        <v>357</v>
      </c>
    </row>
    <row r="14" spans="1:11">
      <c r="A14" s="205">
        <v>4</v>
      </c>
      <c r="B14" s="206" t="s">
        <v>455</v>
      </c>
      <c r="C14" s="207">
        <v>33676</v>
      </c>
      <c r="D14" s="208" t="s">
        <v>337</v>
      </c>
      <c r="E14" s="206" t="s">
        <v>441</v>
      </c>
      <c r="F14" s="208">
        <v>0</v>
      </c>
      <c r="G14" s="224" t="s">
        <v>442</v>
      </c>
      <c r="H14" s="210" t="s">
        <v>542</v>
      </c>
      <c r="I14" s="167" t="s">
        <v>333</v>
      </c>
      <c r="J14" s="209">
        <v>22</v>
      </c>
      <c r="K14" s="206" t="s">
        <v>456</v>
      </c>
    </row>
    <row r="15" spans="1:11">
      <c r="A15" s="205">
        <v>5</v>
      </c>
      <c r="B15" s="206" t="s">
        <v>457</v>
      </c>
      <c r="C15" s="207">
        <v>31647</v>
      </c>
      <c r="D15" s="208" t="s">
        <v>420</v>
      </c>
      <c r="E15" s="206" t="s">
        <v>441</v>
      </c>
      <c r="F15" s="208">
        <v>0</v>
      </c>
      <c r="G15" s="224" t="s">
        <v>442</v>
      </c>
      <c r="H15" s="210" t="s">
        <v>543</v>
      </c>
      <c r="I15" s="167" t="s">
        <v>333</v>
      </c>
      <c r="J15" s="209">
        <v>18</v>
      </c>
      <c r="K15" s="206" t="s">
        <v>456</v>
      </c>
    </row>
    <row r="16" spans="1:11">
      <c r="A16" s="205">
        <v>6</v>
      </c>
      <c r="B16" s="206" t="s">
        <v>458</v>
      </c>
      <c r="C16" s="207">
        <v>31647</v>
      </c>
      <c r="D16" s="208" t="s">
        <v>337</v>
      </c>
      <c r="E16" s="206" t="s">
        <v>441</v>
      </c>
      <c r="F16" s="208">
        <v>0</v>
      </c>
      <c r="G16" s="224" t="s">
        <v>442</v>
      </c>
      <c r="H16" s="210" t="s">
        <v>544</v>
      </c>
      <c r="I16" s="167" t="s">
        <v>28</v>
      </c>
      <c r="J16" s="209">
        <v>15</v>
      </c>
      <c r="K16" s="206" t="s">
        <v>456</v>
      </c>
    </row>
    <row r="17" spans="1:11">
      <c r="A17" s="205">
        <v>7</v>
      </c>
      <c r="B17" s="206" t="s">
        <v>406</v>
      </c>
      <c r="C17" s="209">
        <v>1996</v>
      </c>
      <c r="D17" s="208" t="s">
        <v>333</v>
      </c>
      <c r="E17" s="206" t="s">
        <v>388</v>
      </c>
      <c r="F17" s="208">
        <v>0</v>
      </c>
      <c r="G17" s="224" t="s">
        <v>407</v>
      </c>
      <c r="H17" s="210" t="s">
        <v>545</v>
      </c>
      <c r="I17" s="167" t="s">
        <v>29</v>
      </c>
      <c r="J17" s="209" t="s">
        <v>92</v>
      </c>
      <c r="K17" s="206" t="s">
        <v>400</v>
      </c>
    </row>
    <row r="18" spans="1:11" ht="22.5">
      <c r="A18" s="205"/>
      <c r="B18" s="206" t="s">
        <v>361</v>
      </c>
      <c r="C18" s="207">
        <v>33701</v>
      </c>
      <c r="D18" s="208" t="s">
        <v>333</v>
      </c>
      <c r="E18" s="206" t="s">
        <v>358</v>
      </c>
      <c r="F18" s="208">
        <v>0</v>
      </c>
      <c r="G18" s="224" t="s">
        <v>363</v>
      </c>
      <c r="H18" s="210" t="s">
        <v>481</v>
      </c>
      <c r="I18" s="167"/>
      <c r="J18" s="209"/>
      <c r="K18" s="206" t="s">
        <v>362</v>
      </c>
    </row>
    <row r="19" spans="1:11">
      <c r="A19" s="124"/>
      <c r="B19" s="79"/>
      <c r="C19" s="87"/>
      <c r="D19" s="87"/>
      <c r="E19" s="79"/>
      <c r="F19" s="87"/>
      <c r="G19" s="66"/>
      <c r="H19" s="125"/>
      <c r="I19" s="126"/>
      <c r="J19" s="66"/>
      <c r="K19" s="79"/>
    </row>
    <row r="20" spans="1:11">
      <c r="A20" s="124"/>
      <c r="B20" s="79"/>
      <c r="C20" s="87"/>
      <c r="D20" s="87"/>
      <c r="E20" s="79"/>
      <c r="F20" s="87"/>
      <c r="G20" s="66"/>
      <c r="H20" s="125"/>
      <c r="I20" s="126"/>
      <c r="J20" s="66"/>
      <c r="K20" s="79"/>
    </row>
    <row r="21" spans="1:11" ht="15">
      <c r="A21" s="124"/>
      <c r="B21" s="191" t="s">
        <v>482</v>
      </c>
      <c r="C21" s="187"/>
      <c r="D21" s="187"/>
      <c r="E21" s="191"/>
      <c r="F21" s="191"/>
      <c r="G21" s="266" t="s">
        <v>329</v>
      </c>
      <c r="H21" s="266"/>
      <c r="I21" s="266"/>
      <c r="J21" s="266"/>
      <c r="K21" s="266"/>
    </row>
    <row r="22" spans="1:11" ht="17.25" customHeight="1">
      <c r="A22" s="124"/>
      <c r="B22" s="191"/>
      <c r="C22" s="187"/>
      <c r="D22" s="187"/>
      <c r="E22" s="191"/>
      <c r="F22" s="191"/>
      <c r="G22" s="191"/>
      <c r="H22" s="187"/>
      <c r="I22" s="187"/>
      <c r="J22" s="187"/>
      <c r="K22" s="191"/>
    </row>
    <row r="23" spans="1:11" ht="17.25" customHeight="1">
      <c r="A23" s="124"/>
      <c r="B23" s="266" t="s">
        <v>483</v>
      </c>
      <c r="C23" s="266"/>
      <c r="D23" s="187"/>
      <c r="E23" s="191"/>
      <c r="F23" s="191"/>
      <c r="G23" s="266" t="s">
        <v>330</v>
      </c>
      <c r="H23" s="266"/>
      <c r="I23" s="266"/>
      <c r="J23" s="266"/>
      <c r="K23" s="266"/>
    </row>
    <row r="24" spans="1:11" ht="17.25" customHeight="1">
      <c r="A24" s="124"/>
      <c r="B24" s="79"/>
      <c r="C24" s="87"/>
      <c r="D24" s="87"/>
      <c r="E24" s="79"/>
      <c r="F24" s="87"/>
      <c r="G24" s="66"/>
      <c r="H24" s="125"/>
      <c r="I24" s="126"/>
      <c r="J24" s="66"/>
      <c r="K24" s="79"/>
    </row>
    <row r="25" spans="1:11" ht="17.25" customHeight="1">
      <c r="A25" s="124"/>
      <c r="B25" s="79"/>
      <c r="C25" s="87"/>
      <c r="D25" s="87"/>
      <c r="E25" s="79"/>
      <c r="F25" s="87"/>
      <c r="G25" s="66"/>
      <c r="H25" s="125"/>
      <c r="I25" s="126"/>
      <c r="J25" s="66"/>
      <c r="K25" s="79"/>
    </row>
    <row r="26" spans="1:11" ht="17.25" customHeight="1">
      <c r="A26" s="124"/>
      <c r="B26" s="79"/>
      <c r="C26" s="87"/>
      <c r="D26" s="87"/>
      <c r="E26" s="79"/>
      <c r="F26" s="87"/>
      <c r="G26" s="66"/>
      <c r="H26" s="125"/>
      <c r="I26" s="126"/>
      <c r="J26" s="66"/>
      <c r="K26" s="79"/>
    </row>
    <row r="27" spans="1:11" ht="17.25" customHeight="1">
      <c r="A27" s="124"/>
      <c r="B27" s="79"/>
      <c r="C27" s="87"/>
      <c r="D27" s="87"/>
      <c r="E27" s="79"/>
      <c r="F27" s="87"/>
      <c r="G27" s="66"/>
      <c r="H27" s="125"/>
      <c r="I27" s="126"/>
      <c r="J27" s="66"/>
      <c r="K27" s="79"/>
    </row>
    <row r="28" spans="1:11" ht="17.25" customHeight="1">
      <c r="A28" s="124"/>
      <c r="B28" s="79"/>
      <c r="C28" s="87"/>
      <c r="D28" s="87"/>
      <c r="E28" s="79"/>
      <c r="F28" s="87"/>
      <c r="G28" s="66"/>
      <c r="H28" s="125"/>
      <c r="I28" s="126"/>
      <c r="J28" s="66"/>
      <c r="K28" s="79"/>
    </row>
    <row r="29" spans="1:11" ht="17.25" customHeight="1">
      <c r="A29" s="124"/>
      <c r="B29" s="79"/>
      <c r="C29" s="87"/>
      <c r="D29" s="87"/>
      <c r="E29" s="79"/>
      <c r="F29" s="87"/>
      <c r="G29" s="66"/>
      <c r="H29" s="125"/>
      <c r="I29" s="126"/>
      <c r="J29" s="66"/>
      <c r="K29" s="79"/>
    </row>
    <row r="30" spans="1:11" ht="17.25" customHeight="1">
      <c r="A30" s="124"/>
      <c r="B30" s="79"/>
      <c r="C30" s="87"/>
      <c r="D30" s="87"/>
      <c r="E30" s="79"/>
      <c r="F30" s="87"/>
      <c r="G30" s="66"/>
      <c r="H30" s="125"/>
      <c r="I30" s="126"/>
      <c r="J30" s="66"/>
      <c r="K30" s="79"/>
    </row>
    <row r="31" spans="1:11" ht="17.25" customHeight="1">
      <c r="A31" s="124"/>
      <c r="B31" s="79"/>
      <c r="C31" s="87"/>
      <c r="D31" s="87"/>
      <c r="E31" s="79"/>
      <c r="F31" s="87"/>
      <c r="G31" s="66"/>
      <c r="H31" s="125"/>
      <c r="I31" s="126"/>
      <c r="J31" s="66"/>
      <c r="K31" s="79"/>
    </row>
    <row r="32" spans="1:11" ht="17.25" customHeight="1">
      <c r="A32" s="124"/>
      <c r="B32" s="79"/>
      <c r="C32" s="87"/>
      <c r="D32" s="87"/>
      <c r="E32" s="79"/>
      <c r="F32" s="87"/>
      <c r="G32" s="66"/>
      <c r="H32" s="125"/>
      <c r="I32" s="126"/>
      <c r="J32" s="66"/>
      <c r="K32" s="79"/>
    </row>
    <row r="33" spans="1:11" ht="17.25" customHeight="1">
      <c r="A33" s="124"/>
      <c r="B33" s="79"/>
      <c r="C33" s="87"/>
      <c r="D33" s="87"/>
      <c r="E33" s="79"/>
      <c r="F33" s="87"/>
      <c r="G33" s="66"/>
      <c r="H33" s="125"/>
      <c r="I33" s="126"/>
      <c r="J33" s="66"/>
      <c r="K33" s="79"/>
    </row>
    <row r="34" spans="1:11" ht="17.25" customHeight="1">
      <c r="A34" s="124"/>
      <c r="B34" s="79"/>
      <c r="C34" s="87"/>
      <c r="D34" s="87"/>
      <c r="E34" s="79"/>
      <c r="F34" s="87"/>
      <c r="G34" s="66"/>
      <c r="H34" s="125"/>
      <c r="I34" s="126"/>
      <c r="J34" s="66"/>
      <c r="K34" s="79"/>
    </row>
    <row r="35" spans="1:11" ht="17.25" customHeight="1">
      <c r="A35" s="124"/>
      <c r="B35" s="79"/>
      <c r="C35" s="87"/>
      <c r="D35" s="87"/>
      <c r="E35" s="79"/>
      <c r="F35" s="87"/>
      <c r="G35" s="66"/>
      <c r="H35" s="125"/>
      <c r="I35" s="126"/>
      <c r="J35" s="66"/>
      <c r="K35" s="79"/>
    </row>
    <row r="36" spans="1:11" ht="17.25" customHeight="1">
      <c r="A36" s="124"/>
      <c r="B36" s="79"/>
      <c r="C36" s="87"/>
      <c r="D36" s="87"/>
      <c r="E36" s="79"/>
      <c r="F36" s="87"/>
      <c r="G36" s="66"/>
      <c r="H36" s="125"/>
      <c r="I36" s="126"/>
      <c r="J36" s="66"/>
      <c r="K36" s="79"/>
    </row>
    <row r="37" spans="1:11" ht="17.25" customHeight="1">
      <c r="A37" s="124"/>
      <c r="B37" s="79"/>
      <c r="C37" s="87"/>
      <c r="D37" s="87"/>
      <c r="E37" s="79"/>
      <c r="F37" s="87"/>
      <c r="G37" s="66"/>
      <c r="H37" s="125"/>
      <c r="I37" s="126"/>
      <c r="J37" s="66"/>
      <c r="K37" s="79"/>
    </row>
    <row r="38" spans="1:11" ht="17.25" customHeight="1">
      <c r="A38" s="124"/>
      <c r="B38" s="79"/>
      <c r="C38" s="87"/>
      <c r="D38" s="87"/>
      <c r="E38" s="79"/>
      <c r="F38" s="87"/>
      <c r="G38" s="66"/>
      <c r="H38" s="125"/>
      <c r="I38" s="126"/>
      <c r="J38" s="66"/>
      <c r="K38" s="79"/>
    </row>
    <row r="39" spans="1:11" ht="17.25" customHeight="1">
      <c r="A39" s="124"/>
      <c r="B39" s="79"/>
      <c r="C39" s="87"/>
      <c r="D39" s="87"/>
      <c r="E39" s="79"/>
      <c r="F39" s="87"/>
      <c r="G39" s="66"/>
      <c r="H39" s="125"/>
      <c r="I39" s="126"/>
      <c r="J39" s="66"/>
      <c r="K39" s="79"/>
    </row>
    <row r="40" spans="1:11" ht="17.25" customHeight="1">
      <c r="A40" s="124"/>
      <c r="B40" s="79"/>
      <c r="C40" s="87"/>
      <c r="D40" s="87"/>
      <c r="E40" s="79"/>
      <c r="F40" s="87"/>
      <c r="G40" s="66"/>
      <c r="H40" s="125"/>
      <c r="I40" s="126"/>
      <c r="J40" s="66"/>
      <c r="K40" s="79"/>
    </row>
    <row r="41" spans="1:11" ht="17.25" customHeight="1">
      <c r="A41" s="124"/>
      <c r="B41" s="79"/>
      <c r="C41" s="87"/>
      <c r="D41" s="87"/>
      <c r="E41" s="79"/>
      <c r="F41" s="87"/>
      <c r="G41" s="66"/>
      <c r="H41" s="125"/>
      <c r="I41" s="126"/>
      <c r="J41" s="66"/>
      <c r="K41" s="79"/>
    </row>
    <row r="42" spans="1:11" ht="17.25" customHeight="1">
      <c r="A42" s="124"/>
      <c r="B42" s="79"/>
      <c r="C42" s="87"/>
      <c r="D42" s="87"/>
      <c r="E42" s="79"/>
      <c r="F42" s="87"/>
      <c r="G42" s="66"/>
      <c r="H42" s="125"/>
      <c r="I42" s="126"/>
      <c r="J42" s="66"/>
      <c r="K42" s="79"/>
    </row>
    <row r="43" spans="1:11" ht="17.25" customHeight="1">
      <c r="A43" s="87"/>
    </row>
    <row r="44" spans="1:11">
      <c r="A44" s="87"/>
    </row>
    <row r="45" spans="1:11">
      <c r="A45" s="87"/>
    </row>
    <row r="46" spans="1:11">
      <c r="A46" s="87"/>
    </row>
    <row r="47" spans="1:11">
      <c r="A47" s="87"/>
    </row>
    <row r="48" spans="1:11">
      <c r="A48" s="87"/>
    </row>
    <row r="49" spans="1:1">
      <c r="A49" s="87"/>
    </row>
    <row r="50" spans="1:1">
      <c r="A50" s="87"/>
    </row>
    <row r="51" spans="1:1">
      <c r="A51" s="87"/>
    </row>
    <row r="52" spans="1:1">
      <c r="A52" s="87"/>
    </row>
    <row r="53" spans="1:1">
      <c r="A53" s="87"/>
    </row>
    <row r="54" spans="1:1">
      <c r="A54" s="87"/>
    </row>
    <row r="55" spans="1:1">
      <c r="A55" s="87"/>
    </row>
    <row r="56" spans="1:1">
      <c r="A56" s="87"/>
    </row>
    <row r="57" spans="1:1">
      <c r="A57" s="87"/>
    </row>
    <row r="58" spans="1:1">
      <c r="A58" s="87"/>
    </row>
    <row r="59" spans="1:1">
      <c r="A59" s="87"/>
    </row>
    <row r="60" spans="1:1">
      <c r="A60" s="87"/>
    </row>
    <row r="61" spans="1:1">
      <c r="A61" s="87"/>
    </row>
    <row r="62" spans="1:1">
      <c r="A62" s="87"/>
    </row>
    <row r="63" spans="1:1">
      <c r="A63" s="87"/>
    </row>
    <row r="64" spans="1:1">
      <c r="A64" s="87"/>
    </row>
    <row r="65" spans="1:1">
      <c r="A65" s="87"/>
    </row>
    <row r="66" spans="1:1">
      <c r="A66" s="87"/>
    </row>
    <row r="67" spans="1:1">
      <c r="A67" s="87"/>
    </row>
    <row r="68" spans="1:1">
      <c r="A68" s="47"/>
    </row>
    <row r="69" spans="1:1">
      <c r="A69" s="47"/>
    </row>
    <row r="70" spans="1:1">
      <c r="A70" s="47"/>
    </row>
    <row r="71" spans="1:1">
      <c r="A71" s="47"/>
    </row>
    <row r="72" spans="1:1">
      <c r="A72" s="47"/>
    </row>
    <row r="73" spans="1:1">
      <c r="A73" s="47"/>
    </row>
    <row r="74" spans="1:1">
      <c r="A74" s="47"/>
    </row>
    <row r="75" spans="1:1">
      <c r="A75" s="47"/>
    </row>
    <row r="76" spans="1:1">
      <c r="A76" s="47"/>
    </row>
    <row r="77" spans="1:1">
      <c r="A77" s="47"/>
    </row>
    <row r="78" spans="1:1">
      <c r="A78" s="47"/>
    </row>
    <row r="79" spans="1:1">
      <c r="A79" s="47"/>
    </row>
    <row r="80" spans="1:1">
      <c r="A80" s="47"/>
    </row>
    <row r="81" spans="1:1">
      <c r="A81" s="47"/>
    </row>
    <row r="82" spans="1:1">
      <c r="A82" s="47"/>
    </row>
    <row r="83" spans="1:1">
      <c r="A83" s="47"/>
    </row>
    <row r="84" spans="1:1">
      <c r="A84" s="47"/>
    </row>
    <row r="85" spans="1:1">
      <c r="A85" s="47"/>
    </row>
    <row r="86" spans="1:1">
      <c r="A86" s="47"/>
    </row>
    <row r="87" spans="1:1">
      <c r="A87" s="47"/>
    </row>
  </sheetData>
  <autoFilter ref="B10:K10"/>
  <mergeCells count="12">
    <mergeCell ref="G21:K21"/>
    <mergeCell ref="B23:C23"/>
    <mergeCell ref="G23:K23"/>
    <mergeCell ref="A1:K1"/>
    <mergeCell ref="A2:K2"/>
    <mergeCell ref="A3:K3"/>
    <mergeCell ref="A4:K4"/>
    <mergeCell ref="A5:K5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49"/>
  <sheetViews>
    <sheetView view="pageLayout" workbookViewId="0">
      <selection activeCell="J16" sqref="J16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10.42578125" style="47" customWidth="1"/>
    <col min="4" max="4" width="7.28515625" style="47" customWidth="1"/>
    <col min="5" max="5" width="19" style="46" customWidth="1"/>
    <col min="6" max="6" width="8.28515625" style="46" hidden="1" customWidth="1"/>
    <col min="7" max="7" width="1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9.140625" style="46" customWidth="1"/>
    <col min="12" max="16384" width="8.28515625" style="46"/>
  </cols>
  <sheetData>
    <row r="1" spans="1:11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8.75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11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</row>
    <row r="8" spans="1:11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</row>
    <row r="9" spans="1:11" ht="13.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192"/>
      <c r="K9" s="223" t="s">
        <v>324</v>
      </c>
    </row>
    <row r="10" spans="1:11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I10" s="193" t="s">
        <v>13</v>
      </c>
      <c r="J10" s="193" t="s">
        <v>14</v>
      </c>
      <c r="K10" s="196" t="s">
        <v>15</v>
      </c>
    </row>
    <row r="11" spans="1:11" ht="33.75">
      <c r="A11" s="205">
        <v>1</v>
      </c>
      <c r="B11" s="206" t="s">
        <v>378</v>
      </c>
      <c r="C11" s="207">
        <v>34967</v>
      </c>
      <c r="D11" s="208" t="s">
        <v>337</v>
      </c>
      <c r="E11" s="206" t="s">
        <v>374</v>
      </c>
      <c r="F11" s="208">
        <v>0</v>
      </c>
      <c r="G11" s="224" t="s">
        <v>380</v>
      </c>
      <c r="H11" s="210" t="s">
        <v>546</v>
      </c>
      <c r="I11" s="167" t="s">
        <v>333</v>
      </c>
      <c r="J11" s="213" t="s">
        <v>568</v>
      </c>
      <c r="K11" s="206" t="s">
        <v>379</v>
      </c>
    </row>
    <row r="12" spans="1:11" ht="33.75">
      <c r="A12" s="205">
        <v>2</v>
      </c>
      <c r="B12" s="206" t="s">
        <v>353</v>
      </c>
      <c r="C12" s="207">
        <v>31869</v>
      </c>
      <c r="D12" s="208" t="s">
        <v>337</v>
      </c>
      <c r="E12" s="206" t="s">
        <v>351</v>
      </c>
      <c r="F12" s="208">
        <v>0</v>
      </c>
      <c r="G12" s="224" t="s">
        <v>355</v>
      </c>
      <c r="H12" s="210" t="s">
        <v>547</v>
      </c>
      <c r="I12" s="167" t="s">
        <v>333</v>
      </c>
      <c r="J12" s="213" t="s">
        <v>492</v>
      </c>
      <c r="K12" s="206" t="s">
        <v>354</v>
      </c>
    </row>
    <row r="13" spans="1:11">
      <c r="A13" s="205">
        <v>3</v>
      </c>
      <c r="B13" s="206" t="s">
        <v>440</v>
      </c>
      <c r="C13" s="207">
        <v>35629</v>
      </c>
      <c r="D13" s="208" t="s">
        <v>333</v>
      </c>
      <c r="E13" s="206" t="s">
        <v>388</v>
      </c>
      <c r="F13" s="208">
        <v>0</v>
      </c>
      <c r="G13" s="224" t="s">
        <v>389</v>
      </c>
      <c r="H13" s="210" t="s">
        <v>548</v>
      </c>
      <c r="I13" s="167" t="s">
        <v>333</v>
      </c>
      <c r="J13" s="213" t="s">
        <v>92</v>
      </c>
      <c r="K13" s="206" t="s">
        <v>390</v>
      </c>
    </row>
    <row r="14" spans="1:11">
      <c r="A14" s="205">
        <v>4</v>
      </c>
      <c r="B14" s="206" t="s">
        <v>455</v>
      </c>
      <c r="C14" s="207">
        <v>33676</v>
      </c>
      <c r="D14" s="208" t="s">
        <v>337</v>
      </c>
      <c r="E14" s="206" t="s">
        <v>441</v>
      </c>
      <c r="F14" s="208">
        <v>0</v>
      </c>
      <c r="G14" s="224" t="s">
        <v>442</v>
      </c>
      <c r="H14" s="210" t="s">
        <v>549</v>
      </c>
      <c r="I14" s="167" t="s">
        <v>28</v>
      </c>
      <c r="J14" s="213" t="s">
        <v>489</v>
      </c>
      <c r="K14" s="206" t="s">
        <v>456</v>
      </c>
    </row>
    <row r="15" spans="1:11">
      <c r="A15" s="205"/>
      <c r="B15" s="206" t="s">
        <v>491</v>
      </c>
      <c r="C15" s="207">
        <v>33264</v>
      </c>
      <c r="D15" s="208" t="s">
        <v>333</v>
      </c>
      <c r="E15" s="206" t="s">
        <v>462</v>
      </c>
      <c r="F15" s="208">
        <v>0</v>
      </c>
      <c r="G15" s="224" t="s">
        <v>466</v>
      </c>
      <c r="H15" s="210" t="s">
        <v>494</v>
      </c>
      <c r="I15" s="167"/>
      <c r="J15" s="213" t="s">
        <v>92</v>
      </c>
      <c r="K15" s="206" t="s">
        <v>467</v>
      </c>
    </row>
    <row r="16" spans="1:11">
      <c r="A16" s="87"/>
    </row>
    <row r="17" spans="1:11">
      <c r="A17" s="87"/>
    </row>
    <row r="18" spans="1:11" ht="15">
      <c r="A18" s="87"/>
      <c r="B18" s="191" t="s">
        <v>482</v>
      </c>
      <c r="C18" s="187"/>
      <c r="D18" s="187"/>
      <c r="E18" s="191"/>
      <c r="F18" s="191"/>
      <c r="G18" s="266" t="s">
        <v>329</v>
      </c>
      <c r="H18" s="266"/>
      <c r="I18" s="266"/>
      <c r="J18" s="266"/>
      <c r="K18" s="266"/>
    </row>
    <row r="19" spans="1:11" ht="15">
      <c r="A19" s="87"/>
      <c r="B19" s="191"/>
      <c r="C19" s="187"/>
      <c r="D19" s="187"/>
      <c r="E19" s="191"/>
      <c r="F19" s="191"/>
      <c r="G19" s="191"/>
      <c r="H19" s="187"/>
      <c r="I19" s="187"/>
      <c r="J19" s="187"/>
      <c r="K19" s="191"/>
    </row>
    <row r="20" spans="1:11" ht="15">
      <c r="A20" s="87"/>
      <c r="B20" s="266" t="s">
        <v>483</v>
      </c>
      <c r="C20" s="266"/>
      <c r="D20" s="187"/>
      <c r="E20" s="191"/>
      <c r="F20" s="191"/>
      <c r="G20" s="266" t="s">
        <v>330</v>
      </c>
      <c r="H20" s="266"/>
      <c r="I20" s="266"/>
      <c r="J20" s="266"/>
      <c r="K20" s="266"/>
    </row>
    <row r="21" spans="1:11">
      <c r="A21" s="87"/>
    </row>
    <row r="22" spans="1:11">
      <c r="A22" s="87"/>
    </row>
    <row r="23" spans="1:11">
      <c r="A23" s="87"/>
    </row>
    <row r="24" spans="1:11">
      <c r="A24" s="87"/>
    </row>
    <row r="25" spans="1:11">
      <c r="A25" s="87"/>
    </row>
    <row r="26" spans="1:11">
      <c r="A26" s="87"/>
    </row>
    <row r="27" spans="1:11">
      <c r="A27" s="87"/>
    </row>
    <row r="28" spans="1:11">
      <c r="A28" s="87"/>
    </row>
    <row r="29" spans="1:11">
      <c r="A29" s="87"/>
    </row>
    <row r="30" spans="1:11">
      <c r="A30" s="47"/>
    </row>
    <row r="31" spans="1:11">
      <c r="A31" s="47"/>
    </row>
    <row r="32" spans="1:1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6:K6"/>
    <mergeCell ref="A1:K1"/>
    <mergeCell ref="A2:K2"/>
    <mergeCell ref="A3:K3"/>
    <mergeCell ref="A4:K4"/>
    <mergeCell ref="A5:K5"/>
    <mergeCell ref="G18:K18"/>
    <mergeCell ref="B20:C20"/>
    <mergeCell ref="G20:K20"/>
    <mergeCell ref="A7:B7"/>
    <mergeCell ref="E8:G9"/>
    <mergeCell ref="A9:B9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31"/>
  <sheetViews>
    <sheetView view="pageLayout" topLeftCell="A3" workbookViewId="0">
      <selection activeCell="H15" sqref="H15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7.8554687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4.5703125" style="46" customWidth="1"/>
    <col min="12" max="16384" width="8.28515625" style="46"/>
  </cols>
  <sheetData>
    <row r="1" spans="1:11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8.75" customHeight="1">
      <c r="A5" s="277" t="s">
        <v>327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</row>
    <row r="6" spans="1:11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11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</row>
    <row r="8" spans="1:11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</row>
    <row r="9" spans="1:11" ht="13.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192"/>
      <c r="K9" s="223" t="s">
        <v>324</v>
      </c>
    </row>
    <row r="10" spans="1:11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I10" s="193" t="s">
        <v>13</v>
      </c>
      <c r="J10" s="193" t="s">
        <v>14</v>
      </c>
      <c r="K10" s="196" t="s">
        <v>15</v>
      </c>
    </row>
    <row r="11" spans="1:11">
      <c r="A11" s="225">
        <v>1</v>
      </c>
      <c r="B11" s="226" t="s">
        <v>561</v>
      </c>
      <c r="C11" s="227"/>
      <c r="D11" s="227"/>
      <c r="E11" s="226"/>
      <c r="F11" s="227"/>
      <c r="G11" s="228"/>
      <c r="H11" s="229" t="s">
        <v>564</v>
      </c>
      <c r="I11" s="230" t="s">
        <v>28</v>
      </c>
      <c r="J11" s="228" t="s">
        <v>92</v>
      </c>
      <c r="K11" s="226"/>
    </row>
    <row r="12" spans="1:11">
      <c r="A12" s="205"/>
      <c r="B12" s="206" t="s">
        <v>404</v>
      </c>
      <c r="C12" s="207">
        <v>35823</v>
      </c>
      <c r="D12" s="208" t="s">
        <v>333</v>
      </c>
      <c r="E12" s="206" t="s">
        <v>388</v>
      </c>
      <c r="F12" s="208">
        <v>0</v>
      </c>
      <c r="G12" s="224" t="s">
        <v>389</v>
      </c>
      <c r="H12" s="210"/>
      <c r="I12" s="167"/>
      <c r="J12" s="209"/>
      <c r="K12" s="206" t="s">
        <v>392</v>
      </c>
    </row>
    <row r="13" spans="1:11">
      <c r="A13" s="205"/>
      <c r="B13" s="206" t="s">
        <v>402</v>
      </c>
      <c r="C13" s="207">
        <v>34513</v>
      </c>
      <c r="D13" s="208" t="s">
        <v>333</v>
      </c>
      <c r="E13" s="206" t="s">
        <v>388</v>
      </c>
      <c r="F13" s="208">
        <v>0</v>
      </c>
      <c r="G13" s="224" t="s">
        <v>567</v>
      </c>
      <c r="H13" s="210"/>
      <c r="I13" s="167"/>
      <c r="J13" s="209"/>
      <c r="K13" s="206" t="s">
        <v>399</v>
      </c>
    </row>
    <row r="14" spans="1:11">
      <c r="A14" s="205"/>
      <c r="B14" s="206" t="s">
        <v>395</v>
      </c>
      <c r="C14" s="207">
        <v>34829</v>
      </c>
      <c r="D14" s="208">
        <v>1</v>
      </c>
      <c r="E14" s="206" t="s">
        <v>388</v>
      </c>
      <c r="F14" s="208">
        <v>0</v>
      </c>
      <c r="G14" s="224" t="s">
        <v>397</v>
      </c>
      <c r="H14" s="210"/>
      <c r="I14" s="167"/>
      <c r="J14" s="209"/>
      <c r="K14" s="206" t="s">
        <v>396</v>
      </c>
    </row>
    <row r="15" spans="1:11">
      <c r="A15" s="205"/>
      <c r="B15" s="206" t="s">
        <v>408</v>
      </c>
      <c r="C15" s="207">
        <v>35221</v>
      </c>
      <c r="D15" s="208" t="s">
        <v>333</v>
      </c>
      <c r="E15" s="206" t="s">
        <v>388</v>
      </c>
      <c r="F15" s="208">
        <v>0</v>
      </c>
      <c r="G15" s="224" t="s">
        <v>393</v>
      </c>
      <c r="H15" s="210"/>
      <c r="I15" s="167"/>
      <c r="J15" s="209"/>
      <c r="K15" s="206" t="s">
        <v>399</v>
      </c>
    </row>
    <row r="16" spans="1:11">
      <c r="A16" s="225">
        <v>2</v>
      </c>
      <c r="B16" s="226" t="s">
        <v>562</v>
      </c>
      <c r="C16" s="227"/>
      <c r="D16" s="227"/>
      <c r="E16" s="226"/>
      <c r="F16" s="227"/>
      <c r="G16" s="231"/>
      <c r="H16" s="229" t="s">
        <v>565</v>
      </c>
      <c r="I16" s="230" t="s">
        <v>28</v>
      </c>
      <c r="J16" s="228" t="s">
        <v>92</v>
      </c>
      <c r="K16" s="226"/>
    </row>
    <row r="17" spans="1:11">
      <c r="A17" s="205"/>
      <c r="B17" s="206" t="s">
        <v>373</v>
      </c>
      <c r="C17" s="207">
        <v>35063</v>
      </c>
      <c r="D17" s="208" t="s">
        <v>337</v>
      </c>
      <c r="E17" s="206" t="s">
        <v>471</v>
      </c>
      <c r="F17" s="208">
        <v>0</v>
      </c>
      <c r="G17" s="224" t="s">
        <v>472</v>
      </c>
      <c r="H17" s="210"/>
      <c r="I17" s="167"/>
      <c r="J17" s="209"/>
      <c r="K17" s="206" t="s">
        <v>475</v>
      </c>
    </row>
    <row r="18" spans="1:11">
      <c r="A18" s="205"/>
      <c r="B18" s="206" t="s">
        <v>370</v>
      </c>
      <c r="C18" s="207">
        <v>34467</v>
      </c>
      <c r="D18" s="208" t="s">
        <v>337</v>
      </c>
      <c r="E18" s="206" t="s">
        <v>365</v>
      </c>
      <c r="F18" s="208">
        <v>0</v>
      </c>
      <c r="G18" s="224" t="s">
        <v>372</v>
      </c>
      <c r="H18" s="210"/>
      <c r="I18" s="167"/>
      <c r="J18" s="209"/>
      <c r="K18" s="206" t="s">
        <v>371</v>
      </c>
    </row>
    <row r="19" spans="1:11">
      <c r="A19" s="205"/>
      <c r="B19" s="206" t="s">
        <v>478</v>
      </c>
      <c r="C19" s="209">
        <v>1999</v>
      </c>
      <c r="D19" s="208">
        <v>1</v>
      </c>
      <c r="E19" s="206" t="s">
        <v>471</v>
      </c>
      <c r="F19" s="208">
        <v>0</v>
      </c>
      <c r="G19" s="224" t="s">
        <v>472</v>
      </c>
      <c r="H19" s="210"/>
      <c r="I19" s="167"/>
      <c r="J19" s="209"/>
      <c r="K19" s="206" t="s">
        <v>479</v>
      </c>
    </row>
    <row r="20" spans="1:11">
      <c r="A20" s="205"/>
      <c r="B20" s="206" t="s">
        <v>476</v>
      </c>
      <c r="C20" s="207">
        <v>35855</v>
      </c>
      <c r="D20" s="208" t="s">
        <v>333</v>
      </c>
      <c r="E20" s="206" t="s">
        <v>471</v>
      </c>
      <c r="F20" s="208">
        <v>0</v>
      </c>
      <c r="G20" s="224" t="s">
        <v>472</v>
      </c>
      <c r="H20" s="210"/>
      <c r="I20" s="167"/>
      <c r="J20" s="209"/>
      <c r="K20" s="206" t="s">
        <v>477</v>
      </c>
    </row>
    <row r="21" spans="1:11">
      <c r="A21" s="225">
        <v>3</v>
      </c>
      <c r="B21" s="226" t="s">
        <v>563</v>
      </c>
      <c r="C21" s="227"/>
      <c r="D21" s="227"/>
      <c r="E21" s="226"/>
      <c r="F21" s="227"/>
      <c r="G21" s="231"/>
      <c r="H21" s="229" t="s">
        <v>566</v>
      </c>
      <c r="I21" s="230" t="s">
        <v>30</v>
      </c>
      <c r="J21" s="228" t="s">
        <v>92</v>
      </c>
      <c r="K21" s="226"/>
    </row>
    <row r="22" spans="1:11">
      <c r="A22" s="205"/>
      <c r="B22" s="206" t="s">
        <v>469</v>
      </c>
      <c r="C22" s="207">
        <v>35176</v>
      </c>
      <c r="D22" s="208" t="s">
        <v>333</v>
      </c>
      <c r="E22" s="206" t="s">
        <v>462</v>
      </c>
      <c r="F22" s="208">
        <v>0</v>
      </c>
      <c r="G22" s="224" t="s">
        <v>464</v>
      </c>
      <c r="H22" s="210"/>
      <c r="I22" s="167"/>
      <c r="J22" s="209"/>
      <c r="K22" s="206" t="s">
        <v>463</v>
      </c>
    </row>
    <row r="23" spans="1:11">
      <c r="A23" s="205"/>
      <c r="B23" s="206" t="s">
        <v>461</v>
      </c>
      <c r="C23" s="207">
        <v>35031</v>
      </c>
      <c r="D23" s="208" t="s">
        <v>333</v>
      </c>
      <c r="E23" s="206" t="s">
        <v>462</v>
      </c>
      <c r="F23" s="208">
        <v>0</v>
      </c>
      <c r="G23" s="224" t="s">
        <v>464</v>
      </c>
      <c r="H23" s="210"/>
      <c r="I23" s="167"/>
      <c r="J23" s="209"/>
      <c r="K23" s="206" t="s">
        <v>463</v>
      </c>
    </row>
    <row r="24" spans="1:11" ht="22.5">
      <c r="A24" s="205"/>
      <c r="B24" s="206" t="s">
        <v>470</v>
      </c>
      <c r="C24" s="207">
        <v>35284</v>
      </c>
      <c r="D24" s="208" t="s">
        <v>337</v>
      </c>
      <c r="E24" s="206" t="s">
        <v>462</v>
      </c>
      <c r="F24" s="208">
        <v>0</v>
      </c>
      <c r="G24" s="224" t="s">
        <v>464</v>
      </c>
      <c r="H24" s="210"/>
      <c r="I24" s="167"/>
      <c r="J24" s="209"/>
      <c r="K24" s="206" t="s">
        <v>465</v>
      </c>
    </row>
    <row r="25" spans="1:11">
      <c r="A25" s="205"/>
      <c r="B25" s="206" t="s">
        <v>468</v>
      </c>
      <c r="C25" s="207">
        <v>35684</v>
      </c>
      <c r="D25" s="208">
        <v>1</v>
      </c>
      <c r="E25" s="206" t="s">
        <v>462</v>
      </c>
      <c r="F25" s="208">
        <v>0</v>
      </c>
      <c r="G25" s="224" t="s">
        <v>464</v>
      </c>
      <c r="H25" s="210"/>
      <c r="I25" s="167"/>
      <c r="J25" s="209"/>
      <c r="K25" s="206" t="s">
        <v>463</v>
      </c>
    </row>
    <row r="26" spans="1:11">
      <c r="A26" s="47"/>
    </row>
    <row r="27" spans="1:11">
      <c r="A27" s="47"/>
    </row>
    <row r="28" spans="1:11" ht="15">
      <c r="A28" s="47"/>
      <c r="B28" s="191" t="s">
        <v>482</v>
      </c>
      <c r="C28" s="187"/>
      <c r="D28" s="187"/>
      <c r="E28" s="191"/>
      <c r="F28" s="191"/>
      <c r="G28" s="266" t="s">
        <v>329</v>
      </c>
      <c r="H28" s="266"/>
      <c r="I28" s="266"/>
      <c r="J28" s="266"/>
    </row>
    <row r="29" spans="1:11" ht="15">
      <c r="A29" s="47"/>
      <c r="B29" s="191"/>
      <c r="C29" s="187"/>
      <c r="D29" s="187"/>
      <c r="E29" s="191"/>
      <c r="F29" s="191"/>
      <c r="G29" s="191"/>
      <c r="H29" s="187"/>
      <c r="I29" s="187"/>
      <c r="J29" s="191"/>
    </row>
    <row r="30" spans="1:11" ht="15">
      <c r="A30" s="47"/>
      <c r="B30" s="266" t="s">
        <v>483</v>
      </c>
      <c r="C30" s="266"/>
      <c r="D30" s="187"/>
      <c r="E30" s="191"/>
      <c r="F30" s="191"/>
      <c r="G30" s="266" t="s">
        <v>330</v>
      </c>
      <c r="H30" s="266"/>
      <c r="I30" s="266"/>
      <c r="J30" s="266"/>
    </row>
    <row r="31" spans="1:11">
      <c r="A31" s="47"/>
    </row>
  </sheetData>
  <mergeCells count="12">
    <mergeCell ref="A6:K6"/>
    <mergeCell ref="A1:K1"/>
    <mergeCell ref="A2:K2"/>
    <mergeCell ref="A3:K3"/>
    <mergeCell ref="A4:K4"/>
    <mergeCell ref="A5:K5"/>
    <mergeCell ref="G28:J28"/>
    <mergeCell ref="B30:C30"/>
    <mergeCell ref="G30:J30"/>
    <mergeCell ref="A7:B7"/>
    <mergeCell ref="E8:G9"/>
    <mergeCell ref="A9:B9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38"/>
  <sheetViews>
    <sheetView view="pageLayout" zoomScaleNormal="90" workbookViewId="0">
      <selection activeCell="K14" sqref="K14"/>
    </sheetView>
  </sheetViews>
  <sheetFormatPr defaultColWidth="9.140625" defaultRowHeight="12.75"/>
  <cols>
    <col min="1" max="1" width="7.28515625" style="44" customWidth="1"/>
    <col min="2" max="2" width="21.28515625" style="46" customWidth="1"/>
    <col min="3" max="3" width="10.7109375" style="47" customWidth="1"/>
    <col min="4" max="4" width="7.28515625" style="47" customWidth="1"/>
    <col min="5" max="5" width="22.42578125" style="46" customWidth="1"/>
    <col min="6" max="6" width="6.85546875" style="46" hidden="1" customWidth="1"/>
    <col min="7" max="7" width="17.42578125" style="46" customWidth="1"/>
    <col min="8" max="8" width="8.42578125" style="47" customWidth="1"/>
    <col min="9" max="9" width="6.7109375" style="47" customWidth="1"/>
    <col min="10" max="10" width="7" style="46" customWidth="1"/>
    <col min="11" max="11" width="6.140625" style="40" customWidth="1"/>
    <col min="12" max="12" width="22.42578125" style="46" customWidth="1"/>
    <col min="13" max="16384" width="9.140625" style="46"/>
  </cols>
  <sheetData>
    <row r="1" spans="1:12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2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</row>
    <row r="4" spans="1:12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12" ht="18.75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</row>
    <row r="6" spans="1:12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</row>
    <row r="7" spans="1:12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82"/>
      <c r="K7" s="183"/>
      <c r="L7" s="184"/>
    </row>
    <row r="8" spans="1:12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90"/>
      <c r="K8" s="190"/>
      <c r="L8" s="191"/>
    </row>
    <row r="9" spans="1:12" ht="12.7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271" t="s">
        <v>324</v>
      </c>
      <c r="K9" s="271"/>
      <c r="L9" s="271"/>
    </row>
    <row r="10" spans="1:12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11</v>
      </c>
      <c r="I10" s="194" t="s">
        <v>12</v>
      </c>
      <c r="J10" s="193" t="s">
        <v>13</v>
      </c>
      <c r="K10" s="193" t="s">
        <v>14</v>
      </c>
      <c r="L10" s="196" t="s">
        <v>15</v>
      </c>
    </row>
    <row r="11" spans="1:12" ht="22.5">
      <c r="A11" s="205">
        <v>1</v>
      </c>
      <c r="B11" s="206" t="s">
        <v>409</v>
      </c>
      <c r="C11" s="207">
        <v>34173</v>
      </c>
      <c r="D11" s="208" t="s">
        <v>337</v>
      </c>
      <c r="E11" s="206" t="s">
        <v>410</v>
      </c>
      <c r="F11" s="208">
        <v>0</v>
      </c>
      <c r="G11" s="224" t="s">
        <v>412</v>
      </c>
      <c r="H11" s="210" t="s">
        <v>550</v>
      </c>
      <c r="I11" s="210" t="s">
        <v>551</v>
      </c>
      <c r="J11" s="167" t="s">
        <v>337</v>
      </c>
      <c r="K11" s="209" t="s">
        <v>487</v>
      </c>
      <c r="L11" s="206" t="s">
        <v>411</v>
      </c>
    </row>
    <row r="12" spans="1:12">
      <c r="A12" s="205">
        <v>2</v>
      </c>
      <c r="B12" s="206" t="s">
        <v>386</v>
      </c>
      <c r="C12" s="207">
        <v>34952</v>
      </c>
      <c r="D12" s="208" t="s">
        <v>333</v>
      </c>
      <c r="E12" s="206" t="s">
        <v>374</v>
      </c>
      <c r="F12" s="208">
        <v>0</v>
      </c>
      <c r="G12" s="224" t="s">
        <v>375</v>
      </c>
      <c r="H12" s="210" t="s">
        <v>552</v>
      </c>
      <c r="I12" s="210" t="s">
        <v>553</v>
      </c>
      <c r="J12" s="167" t="s">
        <v>333</v>
      </c>
      <c r="K12" s="209">
        <v>30</v>
      </c>
      <c r="L12" s="206" t="s">
        <v>387</v>
      </c>
    </row>
    <row r="13" spans="1:12">
      <c r="A13" s="205">
        <v>3</v>
      </c>
      <c r="B13" s="206" t="s">
        <v>382</v>
      </c>
      <c r="C13" s="207">
        <v>34841</v>
      </c>
      <c r="D13" s="208" t="s">
        <v>333</v>
      </c>
      <c r="E13" s="206" t="s">
        <v>374</v>
      </c>
      <c r="F13" s="208">
        <v>0</v>
      </c>
      <c r="G13" s="224" t="s">
        <v>375</v>
      </c>
      <c r="H13" s="210" t="s">
        <v>554</v>
      </c>
      <c r="I13" s="210" t="s">
        <v>555</v>
      </c>
      <c r="J13" s="167" t="s">
        <v>333</v>
      </c>
      <c r="K13" s="209">
        <v>26</v>
      </c>
      <c r="L13" s="206" t="s">
        <v>381</v>
      </c>
    </row>
    <row r="14" spans="1:12">
      <c r="A14" s="87"/>
    </row>
    <row r="15" spans="1:12">
      <c r="A15" s="87"/>
    </row>
    <row r="16" spans="1:12" ht="15">
      <c r="A16" s="87"/>
      <c r="B16" s="191" t="s">
        <v>482</v>
      </c>
      <c r="C16" s="187"/>
      <c r="D16" s="187"/>
      <c r="E16" s="191"/>
      <c r="F16" s="191"/>
      <c r="G16" s="266" t="s">
        <v>329</v>
      </c>
      <c r="H16" s="266"/>
      <c r="I16" s="266"/>
    </row>
    <row r="17" spans="1:9" ht="15">
      <c r="A17" s="87"/>
      <c r="B17" s="191"/>
      <c r="C17" s="187"/>
      <c r="D17" s="187"/>
      <c r="E17" s="191"/>
      <c r="F17" s="191"/>
      <c r="G17" s="191"/>
      <c r="H17" s="187"/>
      <c r="I17" s="191"/>
    </row>
    <row r="18" spans="1:9" ht="15">
      <c r="A18" s="87"/>
      <c r="B18" s="266" t="s">
        <v>483</v>
      </c>
      <c r="C18" s="266"/>
      <c r="D18" s="187"/>
      <c r="E18" s="191"/>
      <c r="F18" s="191"/>
      <c r="G18" s="266" t="s">
        <v>330</v>
      </c>
      <c r="H18" s="266"/>
      <c r="I18" s="266"/>
    </row>
    <row r="19" spans="1:9">
      <c r="A19" s="47"/>
    </row>
    <row r="20" spans="1:9">
      <c r="A20" s="47"/>
    </row>
    <row r="21" spans="1:9">
      <c r="A21" s="47"/>
    </row>
    <row r="22" spans="1:9">
      <c r="A22" s="47"/>
    </row>
    <row r="23" spans="1:9">
      <c r="A23" s="47"/>
    </row>
    <row r="24" spans="1:9">
      <c r="A24" s="47"/>
    </row>
    <row r="25" spans="1:9">
      <c r="A25" s="47"/>
    </row>
    <row r="26" spans="1:9">
      <c r="A26" s="47"/>
    </row>
    <row r="27" spans="1:9">
      <c r="A27" s="47"/>
    </row>
    <row r="28" spans="1:9">
      <c r="A28" s="47"/>
    </row>
    <row r="29" spans="1:9">
      <c r="A29" s="47"/>
    </row>
    <row r="30" spans="1:9">
      <c r="A30" s="47"/>
    </row>
    <row r="31" spans="1:9">
      <c r="A31" s="47"/>
    </row>
    <row r="32" spans="1:9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</sheetData>
  <autoFilter ref="B10:L10"/>
  <mergeCells count="13">
    <mergeCell ref="J9:L9"/>
    <mergeCell ref="A1:L1"/>
    <mergeCell ref="A2:L2"/>
    <mergeCell ref="A3:L3"/>
    <mergeCell ref="A6:L6"/>
    <mergeCell ref="A7:B7"/>
    <mergeCell ref="A5:L5"/>
    <mergeCell ref="A4:L4"/>
    <mergeCell ref="G16:I16"/>
    <mergeCell ref="B18:C18"/>
    <mergeCell ref="G18:I18"/>
    <mergeCell ref="E8:G9"/>
    <mergeCell ref="A9:B9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47"/>
  <sheetViews>
    <sheetView view="pageLayout" zoomScaleNormal="90" workbookViewId="0">
      <selection activeCell="J14" sqref="J14"/>
    </sheetView>
  </sheetViews>
  <sheetFormatPr defaultColWidth="8.28515625" defaultRowHeight="12.75"/>
  <cols>
    <col min="1" max="1" width="7.5703125" style="44" customWidth="1"/>
    <col min="2" max="2" width="20.5703125" style="46" customWidth="1"/>
    <col min="3" max="3" width="9.28515625" style="47" bestFit="1" customWidth="1"/>
    <col min="4" max="4" width="7.42578125" style="47" customWidth="1"/>
    <col min="5" max="5" width="17.7109375" style="46" customWidth="1"/>
    <col min="6" max="6" width="8.28515625" style="46" hidden="1" customWidth="1"/>
    <col min="7" max="7" width="21.42578125" style="46" customWidth="1"/>
    <col min="8" max="8" width="10.7109375" style="47" customWidth="1"/>
    <col min="9" max="9" width="8.140625" style="46" customWidth="1"/>
    <col min="10" max="10" width="6.85546875" style="40" customWidth="1"/>
    <col min="11" max="11" width="29.7109375" style="46" customWidth="1"/>
    <col min="12" max="16384" width="8.28515625" style="46"/>
  </cols>
  <sheetData>
    <row r="1" spans="1:11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8.75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11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</row>
    <row r="8" spans="1:11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</row>
    <row r="9" spans="1:11" ht="13.5" customHeight="1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192"/>
      <c r="K9" s="223" t="s">
        <v>324</v>
      </c>
    </row>
    <row r="10" spans="1:11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I10" s="193" t="s">
        <v>13</v>
      </c>
      <c r="J10" s="193" t="s">
        <v>14</v>
      </c>
      <c r="K10" s="196" t="s">
        <v>15</v>
      </c>
    </row>
    <row r="11" spans="1:11" ht="22.5">
      <c r="A11" s="205">
        <v>1</v>
      </c>
      <c r="B11" s="206" t="s">
        <v>367</v>
      </c>
      <c r="C11" s="207">
        <v>31287</v>
      </c>
      <c r="D11" s="208" t="s">
        <v>337</v>
      </c>
      <c r="E11" s="206" t="s">
        <v>365</v>
      </c>
      <c r="F11" s="208">
        <v>0</v>
      </c>
      <c r="G11" s="209" t="s">
        <v>369</v>
      </c>
      <c r="H11" s="210" t="s">
        <v>556</v>
      </c>
      <c r="I11" s="167" t="s">
        <v>28</v>
      </c>
      <c r="J11" s="11" t="s">
        <v>568</v>
      </c>
      <c r="K11" s="206" t="s">
        <v>368</v>
      </c>
    </row>
    <row r="12" spans="1:11">
      <c r="A12" s="205">
        <v>2</v>
      </c>
      <c r="B12" s="206" t="s">
        <v>491</v>
      </c>
      <c r="C12" s="207">
        <v>33264</v>
      </c>
      <c r="D12" s="208" t="s">
        <v>333</v>
      </c>
      <c r="E12" s="206" t="s">
        <v>462</v>
      </c>
      <c r="F12" s="208">
        <v>0</v>
      </c>
      <c r="G12" s="209" t="s">
        <v>466</v>
      </c>
      <c r="H12" s="210" t="s">
        <v>557</v>
      </c>
      <c r="I12" s="167" t="s">
        <v>28</v>
      </c>
      <c r="J12" s="11" t="s">
        <v>492</v>
      </c>
      <c r="K12" s="206" t="s">
        <v>467</v>
      </c>
    </row>
    <row r="13" spans="1:11">
      <c r="A13" s="205">
        <v>3</v>
      </c>
      <c r="B13" s="206" t="s">
        <v>403</v>
      </c>
      <c r="C13" s="207">
        <v>34748</v>
      </c>
      <c r="D13" s="208" t="s">
        <v>333</v>
      </c>
      <c r="E13" s="206" t="s">
        <v>388</v>
      </c>
      <c r="F13" s="208">
        <v>0</v>
      </c>
      <c r="G13" s="209" t="s">
        <v>389</v>
      </c>
      <c r="H13" s="210" t="s">
        <v>558</v>
      </c>
      <c r="I13" s="167" t="s">
        <v>28</v>
      </c>
      <c r="J13" s="11" t="s">
        <v>489</v>
      </c>
      <c r="K13" s="206" t="s">
        <v>401</v>
      </c>
    </row>
    <row r="14" spans="1:11">
      <c r="A14" s="87"/>
    </row>
    <row r="15" spans="1:11">
      <c r="A15" s="87"/>
    </row>
    <row r="16" spans="1:11">
      <c r="A16" s="87"/>
    </row>
    <row r="17" spans="1:11" ht="15">
      <c r="A17" s="87"/>
      <c r="B17" s="191" t="s">
        <v>482</v>
      </c>
      <c r="C17" s="187"/>
      <c r="D17" s="187"/>
      <c r="E17" s="191"/>
      <c r="F17" s="191"/>
      <c r="G17" s="266" t="s">
        <v>329</v>
      </c>
      <c r="H17" s="266"/>
      <c r="I17" s="266"/>
      <c r="J17" s="266"/>
      <c r="K17" s="266"/>
    </row>
    <row r="18" spans="1:11" ht="15">
      <c r="A18" s="87"/>
      <c r="B18" s="191"/>
      <c r="C18" s="187"/>
      <c r="D18" s="187"/>
      <c r="E18" s="191"/>
      <c r="F18" s="191"/>
      <c r="G18" s="191"/>
      <c r="H18" s="187"/>
      <c r="I18" s="187"/>
      <c r="J18" s="187"/>
      <c r="K18" s="191"/>
    </row>
    <row r="19" spans="1:11" ht="15">
      <c r="A19" s="87"/>
      <c r="B19" s="266" t="s">
        <v>483</v>
      </c>
      <c r="C19" s="266"/>
      <c r="D19" s="187"/>
      <c r="E19" s="191"/>
      <c r="F19" s="191"/>
      <c r="G19" s="266" t="s">
        <v>330</v>
      </c>
      <c r="H19" s="266"/>
      <c r="I19" s="266"/>
      <c r="J19" s="266"/>
      <c r="K19" s="266"/>
    </row>
    <row r="20" spans="1:11">
      <c r="A20" s="87"/>
    </row>
    <row r="21" spans="1:11">
      <c r="A21" s="87"/>
    </row>
    <row r="22" spans="1:11">
      <c r="A22" s="87"/>
    </row>
    <row r="23" spans="1:11">
      <c r="A23" s="87"/>
    </row>
    <row r="24" spans="1:11">
      <c r="A24" s="87"/>
    </row>
    <row r="25" spans="1:11">
      <c r="A25" s="87"/>
    </row>
    <row r="26" spans="1:11">
      <c r="A26" s="87"/>
    </row>
    <row r="27" spans="1:11">
      <c r="A27" s="87"/>
    </row>
    <row r="28" spans="1:11">
      <c r="A28" s="47"/>
    </row>
    <row r="29" spans="1:11">
      <c r="A29" s="47"/>
    </row>
    <row r="30" spans="1:11">
      <c r="A30" s="47"/>
    </row>
    <row r="31" spans="1:11">
      <c r="A31" s="47"/>
    </row>
    <row r="32" spans="1:1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</sheetData>
  <autoFilter ref="B10:K10"/>
  <mergeCells count="12">
    <mergeCell ref="A7:B7"/>
    <mergeCell ref="A1:K1"/>
    <mergeCell ref="A2:K2"/>
    <mergeCell ref="A3:K3"/>
    <mergeCell ref="A4:K4"/>
    <mergeCell ref="A5:K5"/>
    <mergeCell ref="A6:K6"/>
    <mergeCell ref="G17:K17"/>
    <mergeCell ref="B19:C19"/>
    <mergeCell ref="G19:K19"/>
    <mergeCell ref="E8:G9"/>
    <mergeCell ref="A9:B9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0"/>
  </sheetPr>
  <dimension ref="A1:K28"/>
  <sheetViews>
    <sheetView view="pageLayout" topLeftCell="A2" zoomScale="90" zoomScaleNormal="85" zoomScalePageLayoutView="90" workbookViewId="0">
      <selection activeCell="J13" sqref="J13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0.42578125" style="46" customWidth="1"/>
    <col min="6" max="6" width="9.28515625" style="46" hidden="1" customWidth="1"/>
    <col min="7" max="7" width="24.285156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7109375" style="46" customWidth="1"/>
    <col min="12" max="16384" width="9.140625" style="46"/>
  </cols>
  <sheetData>
    <row r="1" spans="1:11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 ht="12.75" customHeight="1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 ht="12.75" customHeight="1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22.5" customHeight="1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</row>
    <row r="7" spans="1:11" ht="12.75" customHeight="1">
      <c r="A7" s="267"/>
      <c r="B7" s="267"/>
      <c r="C7" s="179"/>
      <c r="D7" s="180"/>
      <c r="E7" s="181"/>
      <c r="F7" s="182"/>
      <c r="G7" s="182"/>
      <c r="H7" s="179"/>
      <c r="I7" s="179"/>
      <c r="J7" s="179"/>
      <c r="K7" s="182"/>
    </row>
    <row r="8" spans="1:11" ht="12.75" customHeight="1">
      <c r="A8" s="185"/>
      <c r="B8" s="186"/>
      <c r="C8" s="187"/>
      <c r="D8" s="188"/>
      <c r="E8" s="269" t="s">
        <v>331</v>
      </c>
      <c r="F8" s="269"/>
      <c r="G8" s="269"/>
      <c r="H8" s="189"/>
      <c r="I8" s="189"/>
      <c r="J8" s="189"/>
      <c r="K8" s="190"/>
    </row>
    <row r="9" spans="1:11" ht="15">
      <c r="A9" s="270" t="s">
        <v>328</v>
      </c>
      <c r="B9" s="270"/>
      <c r="C9" s="187"/>
      <c r="D9" s="188"/>
      <c r="E9" s="269"/>
      <c r="F9" s="269"/>
      <c r="G9" s="269"/>
      <c r="H9" s="192"/>
      <c r="I9" s="192"/>
      <c r="J9" s="271" t="s">
        <v>324</v>
      </c>
      <c r="K9" s="271"/>
    </row>
    <row r="10" spans="1:11" ht="31.5">
      <c r="A10" s="193" t="s">
        <v>9</v>
      </c>
      <c r="B10" s="193" t="s">
        <v>48</v>
      </c>
      <c r="C10" s="193" t="s">
        <v>49</v>
      </c>
      <c r="D10" s="193" t="s">
        <v>10</v>
      </c>
      <c r="E10" s="193" t="s">
        <v>326</v>
      </c>
      <c r="F10" s="194" t="s">
        <v>82</v>
      </c>
      <c r="G10" s="195" t="s">
        <v>88</v>
      </c>
      <c r="H10" s="194" t="s">
        <v>12</v>
      </c>
      <c r="I10" s="193" t="s">
        <v>13</v>
      </c>
      <c r="J10" s="193" t="s">
        <v>14</v>
      </c>
      <c r="K10" s="196" t="s">
        <v>15</v>
      </c>
    </row>
    <row r="11" spans="1:11" ht="22.5">
      <c r="A11" s="205">
        <v>1</v>
      </c>
      <c r="B11" s="206" t="s">
        <v>426</v>
      </c>
      <c r="C11" s="207">
        <v>34037</v>
      </c>
      <c r="D11" s="208" t="s">
        <v>420</v>
      </c>
      <c r="E11" s="206" t="s">
        <v>427</v>
      </c>
      <c r="F11" s="208">
        <v>0</v>
      </c>
      <c r="G11" s="224" t="s">
        <v>419</v>
      </c>
      <c r="H11" s="210" t="s">
        <v>559</v>
      </c>
      <c r="I11" s="167" t="s">
        <v>337</v>
      </c>
      <c r="J11" s="209" t="s">
        <v>487</v>
      </c>
      <c r="K11" s="206" t="s">
        <v>428</v>
      </c>
    </row>
    <row r="12" spans="1:11" ht="22.5">
      <c r="A12" s="205">
        <v>2</v>
      </c>
      <c r="B12" s="206" t="s">
        <v>416</v>
      </c>
      <c r="C12" s="207">
        <v>31481</v>
      </c>
      <c r="D12" s="208" t="s">
        <v>337</v>
      </c>
      <c r="E12" s="206" t="s">
        <v>417</v>
      </c>
      <c r="F12" s="208">
        <v>0</v>
      </c>
      <c r="G12" s="224" t="s">
        <v>419</v>
      </c>
      <c r="H12" s="210" t="s">
        <v>560</v>
      </c>
      <c r="I12" s="167" t="s">
        <v>333</v>
      </c>
      <c r="J12" s="209">
        <v>30</v>
      </c>
      <c r="K12" s="206" t="s">
        <v>418</v>
      </c>
    </row>
    <row r="13" spans="1:11">
      <c r="A13" s="86"/>
      <c r="B13" s="79"/>
      <c r="C13" s="87"/>
      <c r="D13" s="87"/>
      <c r="E13" s="79"/>
      <c r="F13" s="87"/>
      <c r="G13" s="66"/>
      <c r="H13" s="149"/>
      <c r="I13" s="87"/>
      <c r="J13" s="88"/>
      <c r="K13" s="79"/>
    </row>
    <row r="14" spans="1:11">
      <c r="A14" s="86"/>
      <c r="B14" s="79"/>
      <c r="C14" s="87"/>
      <c r="D14" s="87"/>
      <c r="E14" s="79"/>
      <c r="F14" s="87"/>
      <c r="G14" s="66"/>
      <c r="H14" s="149"/>
      <c r="I14" s="87"/>
      <c r="J14" s="88"/>
      <c r="K14" s="79"/>
    </row>
    <row r="15" spans="1:11">
      <c r="A15" s="86"/>
      <c r="B15" s="79"/>
      <c r="C15" s="87"/>
      <c r="D15" s="87"/>
      <c r="E15" s="79"/>
      <c r="F15" s="87"/>
      <c r="G15" s="66"/>
      <c r="H15" s="149"/>
      <c r="I15" s="87"/>
      <c r="J15" s="88"/>
      <c r="K15" s="79"/>
    </row>
    <row r="16" spans="1:11">
      <c r="A16" s="86"/>
      <c r="B16" s="79"/>
      <c r="C16" s="87"/>
      <c r="D16" s="87"/>
      <c r="E16" s="79"/>
      <c r="F16" s="87"/>
      <c r="G16" s="66"/>
      <c r="H16" s="149"/>
      <c r="I16" s="87"/>
      <c r="J16" s="88"/>
      <c r="K16" s="79"/>
    </row>
    <row r="17" spans="1:11">
      <c r="A17" s="86"/>
      <c r="B17" s="79"/>
      <c r="C17" s="87"/>
      <c r="D17" s="87"/>
      <c r="E17" s="79"/>
      <c r="F17" s="87"/>
      <c r="G17" s="66"/>
      <c r="H17" s="149"/>
      <c r="I17" s="87"/>
      <c r="J17" s="88"/>
      <c r="K17" s="79"/>
    </row>
    <row r="18" spans="1:11">
      <c r="A18" s="86"/>
      <c r="B18" s="79"/>
      <c r="C18" s="87"/>
      <c r="D18" s="87"/>
      <c r="E18" s="79"/>
      <c r="F18" s="87"/>
      <c r="G18" s="66"/>
      <c r="H18" s="149"/>
      <c r="I18" s="87"/>
      <c r="J18" s="88"/>
      <c r="K18" s="79"/>
    </row>
    <row r="19" spans="1:11">
      <c r="A19" s="86"/>
      <c r="B19" s="79"/>
      <c r="C19" s="87"/>
      <c r="D19" s="87"/>
      <c r="E19" s="79"/>
      <c r="F19" s="87"/>
      <c r="G19" s="66"/>
      <c r="H19" s="149"/>
      <c r="I19" s="87"/>
      <c r="J19" s="88"/>
      <c r="K19" s="79"/>
    </row>
    <row r="20" spans="1:11">
      <c r="A20" s="86"/>
      <c r="B20" s="79"/>
      <c r="C20" s="87"/>
      <c r="D20" s="87"/>
      <c r="E20" s="79"/>
      <c r="F20" s="87"/>
      <c r="G20" s="66"/>
      <c r="H20" s="149"/>
      <c r="I20" s="87"/>
      <c r="J20" s="88"/>
      <c r="K20" s="79"/>
    </row>
    <row r="21" spans="1:11">
      <c r="A21" s="86"/>
      <c r="B21" s="79"/>
      <c r="C21" s="87"/>
      <c r="D21" s="87"/>
      <c r="E21" s="79"/>
      <c r="F21" s="87"/>
      <c r="G21" s="66"/>
      <c r="H21" s="149"/>
      <c r="I21" s="87"/>
      <c r="J21" s="88"/>
      <c r="K21" s="79"/>
    </row>
    <row r="22" spans="1:11">
      <c r="A22" s="86"/>
      <c r="B22" s="79"/>
      <c r="C22" s="87"/>
      <c r="D22" s="87"/>
      <c r="E22" s="79"/>
      <c r="F22" s="87"/>
      <c r="G22" s="66"/>
      <c r="H22" s="149"/>
      <c r="I22" s="87"/>
      <c r="J22" s="88"/>
      <c r="K22" s="79"/>
    </row>
    <row r="23" spans="1:11">
      <c r="A23" s="86"/>
      <c r="B23" s="79"/>
      <c r="C23" s="87"/>
      <c r="D23" s="87"/>
      <c r="E23" s="79"/>
      <c r="F23" s="87"/>
      <c r="G23" s="66"/>
      <c r="H23" s="149"/>
      <c r="I23" s="87"/>
      <c r="J23" s="88"/>
      <c r="K23" s="79"/>
    </row>
    <row r="24" spans="1:11">
      <c r="A24" s="86"/>
      <c r="B24" s="79"/>
      <c r="C24" s="87"/>
      <c r="D24" s="87"/>
      <c r="E24" s="79"/>
      <c r="F24" s="87"/>
      <c r="G24" s="66"/>
      <c r="H24" s="149"/>
      <c r="I24" s="87"/>
      <c r="J24" s="88"/>
      <c r="K24" s="79"/>
    </row>
    <row r="25" spans="1:11" ht="15.75" customHeight="1">
      <c r="A25" s="41"/>
      <c r="B25" s="8"/>
      <c r="C25" s="40"/>
      <c r="D25" s="40"/>
      <c r="E25" s="8"/>
      <c r="F25" s="40"/>
      <c r="G25" s="64"/>
      <c r="H25" s="43"/>
      <c r="I25" s="40"/>
      <c r="J25" s="40"/>
      <c r="K25" s="8"/>
    </row>
    <row r="26" spans="1:11" s="84" customFormat="1" ht="31.5" customHeight="1">
      <c r="A26" s="86"/>
      <c r="B26" s="266" t="s">
        <v>482</v>
      </c>
      <c r="C26" s="266"/>
      <c r="D26" s="266"/>
      <c r="E26" s="191"/>
      <c r="F26" s="191"/>
      <c r="G26" s="266" t="s">
        <v>329</v>
      </c>
      <c r="H26" s="266"/>
      <c r="I26" s="266"/>
      <c r="J26" s="266"/>
      <c r="K26" s="266"/>
    </row>
    <row r="27" spans="1:11" s="136" customFormat="1" ht="15">
      <c r="A27" s="86"/>
      <c r="B27" s="191"/>
      <c r="C27" s="187"/>
      <c r="D27" s="187"/>
      <c r="E27" s="191"/>
      <c r="F27" s="191"/>
      <c r="G27" s="191"/>
      <c r="H27" s="187"/>
      <c r="I27" s="187"/>
      <c r="J27" s="187"/>
      <c r="K27" s="191"/>
    </row>
    <row r="28" spans="1:11" s="136" customFormat="1" ht="15">
      <c r="A28" s="86"/>
      <c r="B28" s="266" t="s">
        <v>483</v>
      </c>
      <c r="C28" s="266"/>
      <c r="D28" s="266"/>
      <c r="E28" s="191"/>
      <c r="F28" s="191"/>
      <c r="G28" s="266" t="s">
        <v>330</v>
      </c>
      <c r="H28" s="266"/>
      <c r="I28" s="266"/>
      <c r="J28" s="266"/>
      <c r="K28" s="266"/>
    </row>
  </sheetData>
  <mergeCells count="14">
    <mergeCell ref="A1:K1"/>
    <mergeCell ref="A2:K2"/>
    <mergeCell ref="A3:K3"/>
    <mergeCell ref="A4:K4"/>
    <mergeCell ref="A5:K5"/>
    <mergeCell ref="B28:D28"/>
    <mergeCell ref="G28:K28"/>
    <mergeCell ref="A6:K6"/>
    <mergeCell ref="A7:B7"/>
    <mergeCell ref="E8:G9"/>
    <mergeCell ref="A9:B9"/>
    <mergeCell ref="J9:K9"/>
    <mergeCell ref="B26:D26"/>
    <mergeCell ref="G26:K26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Q56"/>
  <sheetViews>
    <sheetView tabSelected="1" view="pageLayout" zoomScale="80" zoomScaleNormal="85" zoomScalePageLayoutView="80" workbookViewId="0">
      <selection activeCell="G16" sqref="G16"/>
    </sheetView>
  </sheetViews>
  <sheetFormatPr defaultColWidth="9.140625" defaultRowHeight="12.75"/>
  <cols>
    <col min="1" max="1" width="8.28515625" style="44" customWidth="1"/>
    <col min="2" max="2" width="20.28515625" style="46" customWidth="1"/>
    <col min="3" max="3" width="8.7109375" style="47" customWidth="1"/>
    <col min="4" max="4" width="6.28515625" style="47" customWidth="1"/>
    <col min="5" max="5" width="20.5703125" style="46" customWidth="1"/>
    <col min="6" max="6" width="6.7109375" style="46" hidden="1" customWidth="1"/>
    <col min="7" max="7" width="19.140625" style="46" customWidth="1"/>
    <col min="8" max="10" width="6.42578125" style="46" customWidth="1"/>
    <col min="11" max="11" width="6.28515625" style="46" customWidth="1"/>
    <col min="12" max="13" width="6.42578125" style="46" customWidth="1"/>
    <col min="14" max="14" width="6.85546875" style="46" customWidth="1"/>
    <col min="15" max="15" width="7.28515625" style="46" customWidth="1"/>
    <col min="16" max="16" width="7.5703125" style="46" customWidth="1"/>
    <col min="17" max="17" width="31.85546875" style="46" customWidth="1"/>
    <col min="18" max="16384" width="9.140625" style="46"/>
  </cols>
  <sheetData>
    <row r="1" spans="1:17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7">
      <c r="A2" s="268" t="s">
        <v>55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</row>
    <row r="3" spans="1:17">
      <c r="A3" s="268" t="s">
        <v>322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</row>
    <row r="4" spans="1:17" ht="12.75" customHeight="1">
      <c r="A4" s="268" t="s">
        <v>323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ht="19.5" customHeight="1">
      <c r="A5" s="273" t="s">
        <v>327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1:17" ht="15.75">
      <c r="A6" s="272" t="s">
        <v>16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</row>
    <row r="7" spans="1:17" ht="10.5" customHeight="1">
      <c r="A7" s="267"/>
      <c r="B7" s="267"/>
      <c r="C7" s="179"/>
      <c r="D7" s="180"/>
      <c r="E7" s="181"/>
      <c r="F7" s="182"/>
      <c r="G7" s="182"/>
      <c r="H7" s="184"/>
      <c r="I7" s="44"/>
      <c r="J7" s="44"/>
      <c r="K7" s="44"/>
      <c r="L7" s="44"/>
      <c r="M7" s="44"/>
      <c r="N7" s="47"/>
      <c r="O7" s="47"/>
    </row>
    <row r="8" spans="1:17" ht="20.25" customHeight="1">
      <c r="A8" s="185"/>
      <c r="B8" s="186"/>
      <c r="C8" s="187"/>
      <c r="D8" s="188"/>
      <c r="G8" s="269" t="s">
        <v>331</v>
      </c>
      <c r="H8" s="269"/>
      <c r="I8" s="269"/>
      <c r="J8" s="269"/>
      <c r="N8" s="138"/>
      <c r="Q8" s="137"/>
    </row>
    <row r="9" spans="1:17" ht="15">
      <c r="A9" s="270" t="s">
        <v>328</v>
      </c>
      <c r="B9" s="270"/>
      <c r="C9" s="187"/>
      <c r="D9" s="188"/>
      <c r="G9" s="269"/>
      <c r="H9" s="269"/>
      <c r="I9" s="269"/>
      <c r="J9" s="269"/>
      <c r="K9" s="135"/>
      <c r="L9" s="135"/>
      <c r="N9" s="133"/>
      <c r="O9" s="134"/>
      <c r="Q9" s="216" t="s">
        <v>324</v>
      </c>
    </row>
    <row r="10" spans="1:17">
      <c r="A10" s="280" t="s">
        <v>9</v>
      </c>
      <c r="B10" s="280" t="s">
        <v>48</v>
      </c>
      <c r="C10" s="280" t="s">
        <v>49</v>
      </c>
      <c r="D10" s="280" t="s">
        <v>10</v>
      </c>
      <c r="E10" s="280" t="s">
        <v>326</v>
      </c>
      <c r="F10" s="219" t="s">
        <v>82</v>
      </c>
      <c r="G10" s="281" t="s">
        <v>88</v>
      </c>
      <c r="H10" s="278" t="s">
        <v>19</v>
      </c>
      <c r="I10" s="278"/>
      <c r="J10" s="278"/>
      <c r="K10" s="278"/>
      <c r="L10" s="278"/>
      <c r="M10" s="278"/>
      <c r="N10" s="279" t="s">
        <v>20</v>
      </c>
      <c r="O10" s="282" t="s">
        <v>21</v>
      </c>
      <c r="P10" s="283" t="s">
        <v>14</v>
      </c>
      <c r="Q10" s="278" t="s">
        <v>15</v>
      </c>
    </row>
    <row r="11" spans="1:17" ht="23.25" customHeight="1">
      <c r="A11" s="280"/>
      <c r="B11" s="280"/>
      <c r="C11" s="280"/>
      <c r="D11" s="280"/>
      <c r="E11" s="280"/>
      <c r="F11" s="219" t="s">
        <v>82</v>
      </c>
      <c r="G11" s="281"/>
      <c r="H11" s="214">
        <v>1</v>
      </c>
      <c r="I11" s="214">
        <v>2</v>
      </c>
      <c r="J11" s="214">
        <v>3</v>
      </c>
      <c r="K11" s="215">
        <v>4</v>
      </c>
      <c r="L11" s="215">
        <v>5</v>
      </c>
      <c r="M11" s="215">
        <v>6</v>
      </c>
      <c r="N11" s="279"/>
      <c r="O11" s="282"/>
      <c r="P11" s="283"/>
      <c r="Q11" s="278"/>
    </row>
    <row r="12" spans="1:17">
      <c r="A12" s="205">
        <v>1</v>
      </c>
      <c r="B12" s="206" t="s">
        <v>474</v>
      </c>
      <c r="C12" s="207">
        <v>34467</v>
      </c>
      <c r="D12" s="208" t="s">
        <v>337</v>
      </c>
      <c r="E12" s="206" t="s">
        <v>471</v>
      </c>
      <c r="F12" s="208" t="e">
        <v>#N/A</v>
      </c>
      <c r="G12" s="224" t="s">
        <v>472</v>
      </c>
      <c r="H12" s="217">
        <v>17.28</v>
      </c>
      <c r="I12" s="217">
        <v>16.89</v>
      </c>
      <c r="J12" s="217">
        <v>17.54</v>
      </c>
      <c r="K12" s="217">
        <v>16.96</v>
      </c>
      <c r="L12" s="217">
        <v>17.02</v>
      </c>
      <c r="M12" s="217">
        <v>17.100000000000001</v>
      </c>
      <c r="N12" s="218">
        <v>17.54</v>
      </c>
      <c r="O12" s="167" t="s">
        <v>337</v>
      </c>
      <c r="P12" s="209" t="s">
        <v>487</v>
      </c>
      <c r="Q12" s="206" t="s">
        <v>473</v>
      </c>
    </row>
    <row r="13" spans="1:17">
      <c r="A13" s="205">
        <v>2</v>
      </c>
      <c r="B13" s="206" t="s">
        <v>405</v>
      </c>
      <c r="C13" s="207">
        <v>33613</v>
      </c>
      <c r="D13" s="208" t="s">
        <v>333</v>
      </c>
      <c r="E13" s="206" t="s">
        <v>388</v>
      </c>
      <c r="F13" s="208" t="e">
        <v>#N/A</v>
      </c>
      <c r="G13" s="224" t="s">
        <v>391</v>
      </c>
      <c r="H13" s="217" t="s">
        <v>493</v>
      </c>
      <c r="I13" s="217">
        <v>17.32</v>
      </c>
      <c r="J13" s="217" t="s">
        <v>493</v>
      </c>
      <c r="K13" s="217" t="s">
        <v>493</v>
      </c>
      <c r="L13" s="217">
        <v>17.059999999999999</v>
      </c>
      <c r="M13" s="217">
        <v>16.86</v>
      </c>
      <c r="N13" s="218">
        <v>17.32</v>
      </c>
      <c r="O13" s="167" t="s">
        <v>337</v>
      </c>
      <c r="P13" s="209" t="s">
        <v>488</v>
      </c>
      <c r="Q13" s="206" t="s">
        <v>394</v>
      </c>
    </row>
    <row r="14" spans="1:17">
      <c r="A14" s="205">
        <v>3</v>
      </c>
      <c r="B14" s="206" t="s">
        <v>432</v>
      </c>
      <c r="C14" s="207">
        <v>34197</v>
      </c>
      <c r="D14" s="208" t="s">
        <v>333</v>
      </c>
      <c r="E14" s="206" t="s">
        <v>429</v>
      </c>
      <c r="F14" s="208" t="e">
        <v>#N/A</v>
      </c>
      <c r="G14" s="224" t="s">
        <v>366</v>
      </c>
      <c r="H14" s="217">
        <v>16.7</v>
      </c>
      <c r="I14" s="217">
        <v>16.649999999999999</v>
      </c>
      <c r="J14" s="217" t="s">
        <v>493</v>
      </c>
      <c r="K14" s="217">
        <v>16.36</v>
      </c>
      <c r="L14" s="217" t="s">
        <v>493</v>
      </c>
      <c r="M14" s="217" t="s">
        <v>493</v>
      </c>
      <c r="N14" s="218">
        <v>16.7</v>
      </c>
      <c r="O14" s="167" t="s">
        <v>333</v>
      </c>
      <c r="P14" s="209">
        <v>26</v>
      </c>
      <c r="Q14" s="206" t="s">
        <v>433</v>
      </c>
    </row>
    <row r="15" spans="1:17" s="68" customFormat="1" ht="12.75" customHeight="1">
      <c r="A15" s="73"/>
      <c r="B15" s="222"/>
      <c r="C15" s="69"/>
      <c r="D15" s="69"/>
      <c r="E15" s="69"/>
      <c r="F15" s="69"/>
      <c r="G15" s="74"/>
      <c r="H15" s="71"/>
      <c r="I15" s="71"/>
      <c r="J15" s="71"/>
      <c r="K15" s="71"/>
      <c r="L15" s="71"/>
      <c r="M15" s="71"/>
      <c r="N15" s="71"/>
      <c r="O15" s="69"/>
      <c r="P15" s="69"/>
      <c r="Q15" s="69"/>
    </row>
    <row r="16" spans="1:17" s="68" customFormat="1" ht="12.75" customHeight="1">
      <c r="A16" s="72"/>
      <c r="B16" s="72"/>
      <c r="C16" s="72"/>
      <c r="D16" s="69"/>
      <c r="F16" s="72"/>
      <c r="G16" s="72"/>
      <c r="H16" s="72"/>
      <c r="I16" s="72"/>
      <c r="J16" s="72"/>
      <c r="K16" s="72"/>
      <c r="L16" s="72"/>
      <c r="M16" s="72"/>
      <c r="N16" s="72"/>
      <c r="O16" s="69"/>
      <c r="P16" s="69"/>
      <c r="Q16" s="69"/>
    </row>
    <row r="17" spans="1:17" s="68" customFormat="1" ht="21.6" customHeight="1">
      <c r="A17" s="73"/>
      <c r="B17" s="266" t="s">
        <v>482</v>
      </c>
      <c r="C17" s="266"/>
      <c r="D17" s="187"/>
      <c r="E17" s="191"/>
      <c r="F17" s="191"/>
      <c r="G17" s="266" t="s">
        <v>329</v>
      </c>
      <c r="H17" s="266"/>
      <c r="I17" s="266"/>
      <c r="J17" s="266"/>
      <c r="K17" s="266"/>
      <c r="L17" s="266"/>
      <c r="M17" s="266"/>
      <c r="N17" s="71"/>
      <c r="O17" s="69"/>
      <c r="P17" s="69"/>
      <c r="Q17" s="69"/>
    </row>
    <row r="18" spans="1:17" s="68" customFormat="1" ht="12.75" customHeight="1">
      <c r="A18" s="72"/>
      <c r="B18" s="221"/>
      <c r="C18" s="221"/>
      <c r="D18" s="187"/>
      <c r="E18" s="191"/>
      <c r="F18" s="191"/>
      <c r="G18" s="191"/>
      <c r="H18" s="46"/>
      <c r="I18" s="46"/>
      <c r="J18" s="46"/>
      <c r="K18" s="46"/>
      <c r="L18" s="46"/>
      <c r="M18" s="46"/>
      <c r="N18" s="72"/>
      <c r="O18" s="69"/>
      <c r="P18" s="69"/>
      <c r="Q18" s="69"/>
    </row>
    <row r="19" spans="1:17" s="68" customFormat="1" ht="12.75" customHeight="1">
      <c r="A19" s="73"/>
      <c r="B19" s="266" t="s">
        <v>483</v>
      </c>
      <c r="C19" s="266"/>
      <c r="D19" s="187"/>
      <c r="E19" s="191"/>
      <c r="F19" s="191"/>
      <c r="G19" s="266" t="s">
        <v>330</v>
      </c>
      <c r="H19" s="266"/>
      <c r="I19" s="266"/>
      <c r="J19" s="266"/>
      <c r="K19" s="266"/>
      <c r="L19" s="266"/>
      <c r="M19" s="266"/>
      <c r="N19" s="71"/>
      <c r="O19" s="69"/>
      <c r="P19" s="69"/>
      <c r="Q19" s="69"/>
    </row>
    <row r="20" spans="1:17" s="68" customFormat="1" ht="12.75" customHeight="1">
      <c r="A20" s="70"/>
      <c r="C20" s="67"/>
      <c r="D20" s="67"/>
    </row>
    <row r="21" spans="1:17" s="68" customFormat="1" ht="12.75" customHeight="1">
      <c r="A21" s="70"/>
      <c r="C21" s="67"/>
      <c r="D21" s="67"/>
    </row>
    <row r="22" spans="1:17" s="68" customFormat="1" ht="12.75" customHeight="1">
      <c r="A22" s="70"/>
      <c r="C22" s="67"/>
      <c r="D22" s="67"/>
    </row>
    <row r="23" spans="1:17" s="68" customFormat="1" ht="12.75" customHeight="1">
      <c r="A23" s="70"/>
      <c r="C23" s="67"/>
      <c r="D23" s="67"/>
    </row>
    <row r="24" spans="1:17" s="68" customFormat="1" ht="12.75" customHeight="1">
      <c r="A24" s="70"/>
      <c r="C24" s="67"/>
      <c r="D24" s="67"/>
    </row>
    <row r="25" spans="1:17" s="68" customFormat="1" ht="12.75" customHeight="1">
      <c r="A25" s="70"/>
      <c r="C25" s="67"/>
      <c r="D25" s="67"/>
    </row>
    <row r="26" spans="1:17" s="68" customFormat="1" ht="12.75" customHeight="1">
      <c r="A26" s="70"/>
      <c r="C26" s="67"/>
      <c r="D26" s="67"/>
    </row>
    <row r="27" spans="1:17" s="68" customFormat="1" ht="12.75" customHeight="1">
      <c r="A27" s="70"/>
      <c r="C27" s="67"/>
      <c r="D27" s="67"/>
    </row>
    <row r="28" spans="1:17" s="68" customFormat="1" ht="12.75" customHeight="1">
      <c r="A28" s="70"/>
      <c r="C28" s="67"/>
      <c r="D28" s="67"/>
    </row>
    <row r="29" spans="1:17" s="68" customFormat="1" ht="12.75" customHeight="1">
      <c r="A29" s="70"/>
      <c r="C29" s="67"/>
      <c r="D29" s="67"/>
    </row>
    <row r="30" spans="1:17" s="68" customFormat="1" ht="12.75" customHeight="1">
      <c r="A30" s="70"/>
      <c r="C30" s="67"/>
      <c r="D30" s="67"/>
    </row>
    <row r="31" spans="1:17" s="68" customFormat="1" ht="12.75" customHeight="1">
      <c r="A31" s="70"/>
      <c r="C31" s="67"/>
      <c r="D31" s="67"/>
    </row>
    <row r="32" spans="1:17" s="68" customFormat="1" ht="12.75" customHeight="1">
      <c r="A32" s="70"/>
      <c r="C32" s="67"/>
      <c r="D32" s="67"/>
    </row>
    <row r="33" spans="1:4" s="68" customFormat="1" ht="12.75" customHeight="1">
      <c r="A33" s="70"/>
      <c r="C33" s="67"/>
      <c r="D33" s="67"/>
    </row>
    <row r="34" spans="1:4" s="68" customFormat="1" ht="12.75" customHeight="1">
      <c r="A34" s="70"/>
      <c r="C34" s="67"/>
      <c r="D34" s="67"/>
    </row>
    <row r="35" spans="1:4" s="68" customFormat="1" ht="12.75" customHeight="1">
      <c r="A35" s="70"/>
      <c r="C35" s="67"/>
      <c r="D35" s="67"/>
    </row>
    <row r="36" spans="1:4" s="68" customFormat="1" ht="12.75" customHeight="1">
      <c r="A36" s="70"/>
      <c r="C36" s="67"/>
      <c r="D36" s="67"/>
    </row>
    <row r="37" spans="1:4" s="68" customFormat="1" ht="12.75" customHeight="1">
      <c r="A37" s="70"/>
      <c r="C37" s="67"/>
      <c r="D37" s="67"/>
    </row>
    <row r="38" spans="1:4" s="68" customFormat="1" ht="12.75" customHeight="1">
      <c r="A38" s="70"/>
      <c r="C38" s="67"/>
      <c r="D38" s="67"/>
    </row>
    <row r="39" spans="1:4" s="68" customFormat="1" ht="12.75" customHeight="1">
      <c r="A39" s="70"/>
      <c r="C39" s="67"/>
      <c r="D39" s="67"/>
    </row>
    <row r="40" spans="1:4" s="68" customFormat="1" ht="12.75" customHeight="1">
      <c r="A40" s="70"/>
      <c r="C40" s="67"/>
      <c r="D40" s="67"/>
    </row>
    <row r="41" spans="1:4" ht="12.75" customHeight="1"/>
    <row r="42" spans="1:4" ht="12.75" customHeight="1"/>
    <row r="43" spans="1:4" ht="12.75" customHeight="1"/>
    <row r="44" spans="1:4" ht="12.75" customHeight="1"/>
    <row r="45" spans="1:4" ht="12.75" customHeight="1"/>
    <row r="46" spans="1:4" ht="12.75" customHeight="1"/>
    <row r="47" spans="1:4" ht="12.75" customHeight="1"/>
    <row r="48" spans="1:4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4">
      <sortCondition descending="1" ref="N10:N11"/>
    </sortState>
  </autoFilter>
  <sortState ref="A12:AJ23">
    <sortCondition ref="A12"/>
  </sortState>
  <mergeCells count="24">
    <mergeCell ref="A1:Q1"/>
    <mergeCell ref="A2:Q2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  <mergeCell ref="B17:C17"/>
    <mergeCell ref="G17:M17"/>
    <mergeCell ref="B19:C19"/>
    <mergeCell ref="G19:M19"/>
    <mergeCell ref="A3:Q3"/>
    <mergeCell ref="A9:B9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высота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2018-01-19T10:10:45Z</cp:lastPrinted>
  <dcterms:created xsi:type="dcterms:W3CDTF">2004-05-24T08:29:48Z</dcterms:created>
  <dcterms:modified xsi:type="dcterms:W3CDTF">2018-01-21T13:38:08Z</dcterms:modified>
</cp:coreProperties>
</file>